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G:\Meu Drive\URBEL FERNANDA\LICITAÇÃO\CC99002 2026 maurete\"/>
    </mc:Choice>
  </mc:AlternateContent>
  <xr:revisionPtr revIDLastSave="0" documentId="13_ncr:1_{66229AEF-AB7C-47D5-A7D7-5939C17299E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250540.4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51" i="1" l="1"/>
  <c r="F250" i="1"/>
  <c r="F249" i="1" s="1"/>
  <c r="F248" i="1" s="1"/>
  <c r="F247" i="1"/>
  <c r="F246" i="1"/>
  <c r="F245" i="1" s="1"/>
  <c r="F244" i="1" s="1"/>
  <c r="F243" i="1"/>
  <c r="F242" i="1"/>
  <c r="F241" i="1"/>
  <c r="F240" i="1"/>
  <c r="F239" i="1" s="1"/>
  <c r="F238" i="1" s="1"/>
  <c r="F237" i="1"/>
  <c r="F236" i="1" s="1"/>
  <c r="F235" i="1" s="1"/>
  <c r="F234" i="1"/>
  <c r="F233" i="1"/>
  <c r="F232" i="1"/>
  <c r="F231" i="1"/>
  <c r="F230" i="1"/>
  <c r="F229" i="1"/>
  <c r="F228" i="1" s="1"/>
  <c r="F227" i="1"/>
  <c r="F226" i="1" s="1"/>
  <c r="F225" i="1" s="1"/>
  <c r="F224" i="1"/>
  <c r="F223" i="1"/>
  <c r="F222" i="1"/>
  <c r="F221" i="1"/>
  <c r="F220" i="1" s="1"/>
  <c r="F219" i="1"/>
  <c r="F218" i="1" s="1"/>
  <c r="F217" i="1"/>
  <c r="F216" i="1" s="1"/>
  <c r="F215" i="1"/>
  <c r="F214" i="1"/>
  <c r="F213" i="1"/>
  <c r="F212" i="1" s="1"/>
  <c r="F211" i="1"/>
  <c r="F210" i="1" s="1"/>
  <c r="F208" i="1"/>
  <c r="F207" i="1"/>
  <c r="F206" i="1"/>
  <c r="F205" i="1" s="1"/>
  <c r="F204" i="1"/>
  <c r="F203" i="1"/>
  <c r="F202" i="1"/>
  <c r="F201" i="1"/>
  <c r="F200" i="1" s="1"/>
  <c r="F199" i="1"/>
  <c r="F198" i="1"/>
  <c r="F197" i="1"/>
  <c r="F196" i="1" s="1"/>
  <c r="F195" i="1"/>
  <c r="F194" i="1" s="1"/>
  <c r="F193" i="1"/>
  <c r="F192" i="1" s="1"/>
  <c r="F191" i="1"/>
  <c r="F190" i="1"/>
  <c r="F189" i="1"/>
  <c r="F188" i="1" s="1"/>
  <c r="F187" i="1"/>
  <c r="F186" i="1" s="1"/>
  <c r="F185" i="1"/>
  <c r="F184" i="1" s="1"/>
  <c r="F183" i="1"/>
  <c r="F182" i="1"/>
  <c r="F181" i="1"/>
  <c r="F180" i="1" s="1"/>
  <c r="F179" i="1"/>
  <c r="F178" i="1"/>
  <c r="F177" i="1"/>
  <c r="F175" i="1"/>
  <c r="F174" i="1"/>
  <c r="F173" i="1"/>
  <c r="F172" i="1" s="1"/>
  <c r="F171" i="1" s="1"/>
  <c r="F170" i="1"/>
  <c r="F169" i="1"/>
  <c r="F168" i="1" s="1"/>
  <c r="F167" i="1"/>
  <c r="F166" i="1"/>
  <c r="F165" i="1" s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2" i="1" s="1"/>
  <c r="F133" i="1"/>
  <c r="F131" i="1"/>
  <c r="F130" i="1"/>
  <c r="F129" i="1"/>
  <c r="F128" i="1" s="1"/>
  <c r="F127" i="1"/>
  <c r="F126" i="1"/>
  <c r="F125" i="1"/>
  <c r="F124" i="1"/>
  <c r="F123" i="1"/>
  <c r="F122" i="1" s="1"/>
  <c r="F121" i="1"/>
  <c r="F120" i="1"/>
  <c r="F119" i="1"/>
  <c r="F118" i="1"/>
  <c r="F117" i="1"/>
  <c r="F116" i="1"/>
  <c r="F115" i="1"/>
  <c r="F114" i="1"/>
  <c r="F113" i="1"/>
  <c r="F111" i="1"/>
  <c r="F110" i="1"/>
  <c r="F109" i="1" s="1"/>
  <c r="F108" i="1"/>
  <c r="F107" i="1" s="1"/>
  <c r="F106" i="1"/>
  <c r="F105" i="1"/>
  <c r="F103" i="1"/>
  <c r="F102" i="1"/>
  <c r="F101" i="1"/>
  <c r="F100" i="1"/>
  <c r="F99" i="1"/>
  <c r="F98" i="1"/>
  <c r="F97" i="1"/>
  <c r="F96" i="1"/>
  <c r="F95" i="1" s="1"/>
  <c r="F94" i="1" s="1"/>
  <c r="F93" i="1"/>
  <c r="F92" i="1"/>
  <c r="F91" i="1"/>
  <c r="F90" i="1"/>
  <c r="F89" i="1"/>
  <c r="F88" i="1" s="1"/>
  <c r="F87" i="1"/>
  <c r="F86" i="1"/>
  <c r="F85" i="1"/>
  <c r="F84" i="1"/>
  <c r="F83" i="1"/>
  <c r="F82" i="1" s="1"/>
  <c r="F81" i="1"/>
  <c r="F80" i="1" s="1"/>
  <c r="F79" i="1"/>
  <c r="F78" i="1"/>
  <c r="F77" i="1" s="1"/>
  <c r="F76" i="1"/>
  <c r="F75" i="1" s="1"/>
  <c r="F74" i="1"/>
  <c r="F73" i="1"/>
  <c r="F72" i="1" s="1"/>
  <c r="F71" i="1"/>
  <c r="F70" i="1"/>
  <c r="F69" i="1" s="1"/>
  <c r="F68" i="1"/>
  <c r="F67" i="1" s="1"/>
  <c r="F66" i="1"/>
  <c r="F65" i="1"/>
  <c r="F64" i="1" s="1"/>
  <c r="F62" i="1"/>
  <c r="F61" i="1" s="1"/>
  <c r="F60" i="1"/>
  <c r="F59" i="1" s="1"/>
  <c r="F58" i="1"/>
  <c r="F57" i="1"/>
  <c r="F56" i="1"/>
  <c r="F55" i="1" s="1"/>
  <c r="F54" i="1" s="1"/>
  <c r="F53" i="1"/>
  <c r="F52" i="1"/>
  <c r="F51" i="1"/>
  <c r="F50" i="1"/>
  <c r="F49" i="1"/>
  <c r="F48" i="1" s="1"/>
  <c r="F47" i="1"/>
  <c r="F46" i="1"/>
  <c r="F45" i="1"/>
  <c r="F44" i="1"/>
  <c r="F43" i="1"/>
  <c r="F42" i="1"/>
  <c r="F41" i="1"/>
  <c r="F40" i="1" s="1"/>
  <c r="F39" i="1"/>
  <c r="F38" i="1"/>
  <c r="F37" i="1"/>
  <c r="F36" i="1"/>
  <c r="F35" i="1"/>
  <c r="F34" i="1"/>
  <c r="F33" i="1"/>
  <c r="F32" i="1"/>
  <c r="F31" i="1"/>
  <c r="F30" i="1"/>
  <c r="F28" i="1" s="1"/>
  <c r="F29" i="1"/>
  <c r="F27" i="1"/>
  <c r="F26" i="1"/>
  <c r="F25" i="1"/>
  <c r="F24" i="1"/>
  <c r="F23" i="1"/>
  <c r="F22" i="1"/>
  <c r="F21" i="1"/>
  <c r="F20" i="1"/>
  <c r="F18" i="1" s="1"/>
  <c r="F19" i="1"/>
  <c r="F17" i="1"/>
  <c r="F16" i="1" s="1"/>
  <c r="F104" i="1" l="1"/>
  <c r="F63" i="1"/>
  <c r="F209" i="1"/>
  <c r="F15" i="1"/>
  <c r="F112" i="1"/>
  <c r="F176" i="1"/>
  <c r="B9" i="1" l="1"/>
</calcChain>
</file>

<file path=xl/sharedStrings.xml><?xml version="1.0" encoding="utf-8"?>
<sst xmlns="http://schemas.openxmlformats.org/spreadsheetml/2006/main" count="654" uniqueCount="504">
  <si>
    <t>01.04</t>
  </si>
  <si>
    <t>01.09.11</t>
  </si>
  <si>
    <t>01.09.22</t>
  </si>
  <si>
    <t>01.11</t>
  </si>
  <si>
    <t>01.11.02</t>
  </si>
  <si>
    <t>02.26</t>
  </si>
  <si>
    <t>03.05.20</t>
  </si>
  <si>
    <t>04</t>
  </si>
  <si>
    <t>04.01</t>
  </si>
  <si>
    <t>04.21.03</t>
  </si>
  <si>
    <t>05.05</t>
  </si>
  <si>
    <t>05.05.30</t>
  </si>
  <si>
    <t>05.09</t>
  </si>
  <si>
    <t>05.12</t>
  </si>
  <si>
    <t>10.01.01</t>
  </si>
  <si>
    <t>10.02.09</t>
  </si>
  <si>
    <t>10.08</t>
  </si>
  <si>
    <t>10.08.10</t>
  </si>
  <si>
    <t>15</t>
  </si>
  <si>
    <t>18.71</t>
  </si>
  <si>
    <t>21.31.40</t>
  </si>
  <si>
    <t>21.34.05</t>
  </si>
  <si>
    <t>TAPUME PADRÃO SUDECAP</t>
  </si>
  <si>
    <t>MOBILIZAÇÃO DE CONTAINER</t>
  </si>
  <si>
    <t>CONTAINER COM LAVATÓRIO</t>
  </si>
  <si>
    <t>INSTALAÇÕES DE MOBILIÁRIOS PARA CONTAINER VESTIÁRIO TIPO I</t>
  </si>
  <si>
    <t>VEÍCULO</t>
  </si>
  <si>
    <t>EMPRESTIMO EM JAZIDA CERTIFICADA, INCLUSIVE ESCAVAÇÃO E CARGA, EXCLUSIVE TRANSPORTE</t>
  </si>
  <si>
    <t>ASSENTAMENTO E MONTAGENS</t>
  </si>
  <si>
    <t>CORTE E/OU INTERLIGACAO DE REDE, EM RUA COM QUALQUER TIPO DE PAVIMENTO, DN 50 A 150</t>
  </si>
  <si>
    <t>CAIXA PARA PROTECAO DE APARELHOS EM CONCRETO ARMADO, NAS DIMENSOES: (4,00 X 1,80)M - H = 1,72 M, PARA PV-01</t>
  </si>
  <si>
    <t>REGISTRO FOFO CBOR.FV S14 PN10/16 DN 80</t>
  </si>
  <si>
    <t>EXTREMIDADE FOFO BF JE PN16 DN  80</t>
  </si>
  <si>
    <t>ANEL BORRACHA JUNT ELASTICA JE2GS DN80</t>
  </si>
  <si>
    <t>ADAPTADOR PVC/FOFO PB JE DN 80</t>
  </si>
  <si>
    <t>PISO DE LADRILHO HIDRÁULICO</t>
  </si>
  <si>
    <t>ASSENTAMENTO DE GUIA (MEIO-FIO) EM TRECHO RETO, CONFECCIONADA EM CONCRETO PRÉ-FABRICADO, DIMENSÕES 100X15X13X30 CM (COMPRIMENTO X BASE INFERIOR X BASE SUPERIOR X ALTURA). AF_01/2024</t>
  </si>
  <si>
    <t>POÇO DE VISITA TIPO A, D= 600MM - PADRÃO SUDECAP</t>
  </si>
  <si>
    <t>TAMPÃO DE POÇO DE VISITA DE FERRO FUNDIDO NODULAR</t>
  </si>
  <si>
    <t>PROJETOS</t>
  </si>
  <si>
    <t>Responsável</t>
  </si>
  <si>
    <t>01.08</t>
  </si>
  <si>
    <t>01.09.15</t>
  </si>
  <si>
    <t>10.01.05</t>
  </si>
  <si>
    <t>10.01.09</t>
  </si>
  <si>
    <t>10.08.03</t>
  </si>
  <si>
    <t>10.08.07</t>
  </si>
  <si>
    <t>10.08.14</t>
  </si>
  <si>
    <t>10.08.18</t>
  </si>
  <si>
    <t>10.08.21</t>
  </si>
  <si>
    <t>10.08.25</t>
  </si>
  <si>
    <t>10.08.32</t>
  </si>
  <si>
    <t>15.22.20</t>
  </si>
  <si>
    <t>15.35.61</t>
  </si>
  <si>
    <t>19</t>
  </si>
  <si>
    <t>19.90.02</t>
  </si>
  <si>
    <t>34.01.01</t>
  </si>
  <si>
    <t>62</t>
  </si>
  <si>
    <t>PASSADICO DE MADEIRA PARA PEDESTRES</t>
  </si>
  <si>
    <t>ATERRO COMPACTADO MANUALMENTE COM SOQUETE</t>
  </si>
  <si>
    <t>CADASTRO DE ADUTORA / LINHA DE RECALQUE</t>
  </si>
  <si>
    <t>EXTREMIDADE FOFO PF PN16 DN 100</t>
  </si>
  <si>
    <t>TE RED.FOFO FFF PN16 DN 100X  80</t>
  </si>
  <si>
    <t>CONJUNTO QUADRO E GRELHA PARA BOCA DE LOBO</t>
  </si>
  <si>
    <t>POÇO DE VISITA TIPO B - PADRÃO SUDECAP</t>
  </si>
  <si>
    <t>REPARO EM REDE DE ÁGUA</t>
  </si>
  <si>
    <t>ADUBO MINERAL 10-10-10</t>
  </si>
  <si>
    <t>ADMINISTRAÇÃO LOCAL DA OBRA</t>
  </si>
  <si>
    <t>PROJETO GEOMETRICO DE CONTENÇAO EXCLUSIVE PAPEL VEGETAL</t>
  </si>
  <si>
    <t>SONDAGEM A PERCUSSAO D= 2 1/2" (SPT)</t>
  </si>
  <si>
    <t>PR</t>
  </si>
  <si>
    <t>Valor Cotado</t>
  </si>
  <si>
    <t>03.05</t>
  </si>
  <si>
    <t>03.12</t>
  </si>
  <si>
    <t>03.22.60</t>
  </si>
  <si>
    <t>03.23</t>
  </si>
  <si>
    <t>06.01.31</t>
  </si>
  <si>
    <t>07.06</t>
  </si>
  <si>
    <t>10.07.03</t>
  </si>
  <si>
    <t>10.08.29</t>
  </si>
  <si>
    <t>19.07</t>
  </si>
  <si>
    <t>19.14</t>
  </si>
  <si>
    <t>19.21</t>
  </si>
  <si>
    <t>19.51.09</t>
  </si>
  <si>
    <t>20.01</t>
  </si>
  <si>
    <t>21.32.01</t>
  </si>
  <si>
    <t>21.34</t>
  </si>
  <si>
    <t>32.01.20</t>
  </si>
  <si>
    <t>65.01.01</t>
  </si>
  <si>
    <t>TAPUME COM COMPENSADO DE MADEIRA. AF_03/2024</t>
  </si>
  <si>
    <t>INSTALAÇÃO PROVISÓRIA - CONCESSIONÁRIA</t>
  </si>
  <si>
    <t>CONTAINER SIMPLES COM AR CONDICIONADO PARA ESCRITÓRIO</t>
  </si>
  <si>
    <t>CORTE MECÂNICO EM CONCRETO/ASFALTO</t>
  </si>
  <si>
    <t>TRANSPORTE DE MATERIAL DE QUALQUER NATUREZA EM CAÇAMBA DE 5M3</t>
  </si>
  <si>
    <t>ESCAVAÇÃO E CARGA MECANIZADA</t>
  </si>
  <si>
    <t>ESCAVAÇÃO MANUAL DE TUBULÃO, D=90CM,  EM VILAS E FAVELAS, EXCLUSIVE ENCAMISAMENTO.</t>
  </si>
  <si>
    <t>POÇO DE VISITA TIPO A - PADRÃO SUDECAP</t>
  </si>
  <si>
    <t>CERCA DE PROTEÇÃO PARA ÁRVORES</t>
  </si>
  <si>
    <t>TUTORAMENTO E AMARRIO PARA ÁRVORES</t>
  </si>
  <si>
    <t>A1</t>
  </si>
  <si>
    <t>01.03.10</t>
  </si>
  <si>
    <t>02.12</t>
  </si>
  <si>
    <t>03.15.03</t>
  </si>
  <si>
    <t>03.18.11</t>
  </si>
  <si>
    <t>03.45</t>
  </si>
  <si>
    <t>05.09.10</t>
  </si>
  <si>
    <t>05.11.01</t>
  </si>
  <si>
    <t>15.35</t>
  </si>
  <si>
    <t>19.11.11</t>
  </si>
  <si>
    <t>19.18</t>
  </si>
  <si>
    <t>19.90</t>
  </si>
  <si>
    <t>20.12</t>
  </si>
  <si>
    <t>20.13.25</t>
  </si>
  <si>
    <t>62.03</t>
  </si>
  <si>
    <t>CORTE MECÂNICO COM SERRA CIRCULAR EM CONCRETO OU ASFALTO</t>
  </si>
  <si>
    <t>FUNDAÇÕES</t>
  </si>
  <si>
    <t>ANEL BORRACHA PARA JUNTAS FLANGEADAS 16X80</t>
  </si>
  <si>
    <t>PISOS, RODAPÉS, SOLEIRAS E PEITORIS</t>
  </si>
  <si>
    <t>EXECUÇÃO DE PASSEIO (CALÇADA) OU PISO DE CONCRETO COM CONCRETO MOLDADO IN LOCO, USINADO, ACABAMENTO CONVENCIONAL, ESPESSURA 6 CM, ARMADO. AF_08/2022</t>
  </si>
  <si>
    <t>SELIM PVC D=200MM/100MM SOLDA OU JUNTA ELÁSTICA</t>
  </si>
  <si>
    <t>FORNECIMENTO DE CBUQ FAIXA C, COM CAP 50/70, EXCLUSIVE TRANSPORTE</t>
  </si>
  <si>
    <t xml:space="preserve"> PLANTIO DE ÁRVORE ORNAMENTAL COM ALTURA DE MUDA MAIOR QUE 2,00 M E MENOR OU IGUAL A 4,00 M . AF_07/2024 </t>
  </si>
  <si>
    <t>PROJETOS DE INFRA ESTRUTURA URBANA</t>
  </si>
  <si>
    <t>TXM</t>
  </si>
  <si>
    <t>01</t>
  </si>
  <si>
    <t>01.09.01</t>
  </si>
  <si>
    <t>01.09.12</t>
  </si>
  <si>
    <t>01.11.07</t>
  </si>
  <si>
    <t>01.12</t>
  </si>
  <si>
    <t>01.50.04</t>
  </si>
  <si>
    <t>02.12.01</t>
  </si>
  <si>
    <t>03.23.10</t>
  </si>
  <si>
    <t>05</t>
  </si>
  <si>
    <t>10.01</t>
  </si>
  <si>
    <t>34</t>
  </si>
  <si>
    <t>FORNECIMENTO E INSTALAÇÃO DE PLACA DE OBRA COM CHAPA GALVANIZADA E ESTRUTURA DE MADEIRA. AF_03/2022_PS</t>
  </si>
  <si>
    <t>BANHEIRO QUÍMICO 110 X 120 X 230CM COM MANUTENÇÃO</t>
  </si>
  <si>
    <t>FUNDAÇÃO/ESTRUTURA</t>
  </si>
  <si>
    <t>TOPOGRAFIA</t>
  </si>
  <si>
    <t>COLAR DE TOMADA FOFO DUC DN100 X 1/2"</t>
  </si>
  <si>
    <t>RAMPA DE ACESSIBILIDADE EM CONCRETO MOLDADO IN LOCO, EM CALÇADA NOVA COM LARGURA MAIOR OU IGUAL À 3,00 M, FCK 25MPA, COM PISO PODOTÁTIL. AF_03/2024</t>
  </si>
  <si>
    <t>REFORÇO DO SUB-LEITO COMPACTADO EXCLUSIVE ESCAVAÇÃO E CARGA</t>
  </si>
  <si>
    <t>IMPRIMAÇÃO COM EMULSÃO ASFÁLTICA - EAI, LIMPEZA MANUAL</t>
  </si>
  <si>
    <t>TERRA VEGETAL</t>
  </si>
  <si>
    <t>EQUIPAMENTOS</t>
  </si>
  <si>
    <t>01.09</t>
  </si>
  <si>
    <t>10.01.06</t>
  </si>
  <si>
    <t>10.08.04</t>
  </si>
  <si>
    <t>10.08.08</t>
  </si>
  <si>
    <t>10.08.11</t>
  </si>
  <si>
    <t>10.08.15</t>
  </si>
  <si>
    <t>10.08.19</t>
  </si>
  <si>
    <t>10.08.22</t>
  </si>
  <si>
    <t>10.08.26</t>
  </si>
  <si>
    <t>19.07.02</t>
  </si>
  <si>
    <t>45</t>
  </si>
  <si>
    <t>INSTALAÇÕES DE MOBILIÁRIOS PARA CONTAINER TIPO REFEITÓRIO</t>
  </si>
  <si>
    <t>CONTAINER VESTIÁRIO TIPO I</t>
  </si>
  <si>
    <t>TORRE PROVISÓRIA PARA CAIXA D'ÁGUA DE 1000L, H=4,00M</t>
  </si>
  <si>
    <t>ESCAVAÇÃO HORIZONTAL, INCLUINDO CARGA E DESCARGA EM SOLO DE 1A CATEGORIA COM TRATOR DE ESTEIRAS (100HP/LÂMINA: 2,19M3). AF_07/2020</t>
  </si>
  <si>
    <t>REATERRO DE VALA</t>
  </si>
  <si>
    <t>REATERRO MECANIZADO DE VALA COM RETROESCAVADEIRA (CAPACIDADE DA CAÇAMBA DA RETRO: 0,26 M³/POTÊNCIA: 88 HP), LARGURA ATÉ 0,8 M, PROFUNDIDADE ATÉ 1,5 M, COM SOLO (SEM SUBSTITUIÇÃO) DE 1ª CATEGORIA, COM PLACA VIBRATÓRIA. AF_08/2023</t>
  </si>
  <si>
    <t>DRENO BARBACÃ, DN 50MM, COM MATERIAL DRENANTE (COMPRIMENTO 50CM) REF 102726</t>
  </si>
  <si>
    <t>ESTRUTURAS DE CONCRETO E METÁLICA</t>
  </si>
  <si>
    <t>CONCRETO CONVENCIONAL B1,B2 LANÇADO EM ESTRUTURA</t>
  </si>
  <si>
    <t>INSTALAÇÕES HIDROSSANITÁRIAS</t>
  </si>
  <si>
    <t>TUBO DE PVC CORRUGADO DE DUPLA PAREDE PARA REDE COLETORA DE ESGOTO, DN 200 MM, JUNTA ELÁSTICA - FORNECIMENTO E ASSENTAMENTO. AF_01/2021</t>
  </si>
  <si>
    <t>MANÔMETRO C/ FAIXA DE PRESSAÕ DE 0 A 15 KGF/CM2</t>
  </si>
  <si>
    <t>DRENAGEM</t>
  </si>
  <si>
    <t>ESCORAMENTO DE VALA, TIPO PONTALETEAMENTO, COM PROFUNDIDADE DE 1,5 A 3,0 M, LARGURA MENOR QUE 1,5 M. AF_08/2020</t>
  </si>
  <si>
    <t>PROJETO ESTRUTURAL DE CONTENCAO / CANAL EXCLUSIVE PAPEL VEGETAL</t>
  </si>
  <si>
    <t>CNPJ/CPF</t>
  </si>
  <si>
    <t>01.04.11</t>
  </si>
  <si>
    <t>01.08.30</t>
  </si>
  <si>
    <t>03.12.10</t>
  </si>
  <si>
    <t>03.13</t>
  </si>
  <si>
    <t>03.17</t>
  </si>
  <si>
    <t>05.12.06</t>
  </si>
  <si>
    <t>18.70.01</t>
  </si>
  <si>
    <t>19.04</t>
  </si>
  <si>
    <t>19.08</t>
  </si>
  <si>
    <t>19.11</t>
  </si>
  <si>
    <t>19.19.03</t>
  </si>
  <si>
    <t>19.22</t>
  </si>
  <si>
    <t>19.51</t>
  </si>
  <si>
    <t>21.31</t>
  </si>
  <si>
    <t>21.32.02</t>
  </si>
  <si>
    <t>65.01.02</t>
  </si>
  <si>
    <t>TELA - TAPUME DE POLIPROPILENO H=1,20 M, INCLUSIVE BASE</t>
  </si>
  <si>
    <t>TUBO PVC, SERIE NORMAL, ESGOTO PREDIAL, DN 100 MM, FORNECIDO E INSTALADO EM RAMAL DE DESCARGA OU RAMAL DE ESGOTO SANITÁRIO. AF_08/2022</t>
  </si>
  <si>
    <t>VEÍCULO DA FISCALIZAÇÃO FLEX POPULAR DE 1000 CC, INCLUSIVE COMBUSTÍVEL (200 LITROS)</t>
  </si>
  <si>
    <t>DESTINAÇÃO FINAL DE RESÍDUOS</t>
  </si>
  <si>
    <t>TUBULÃO A CÉU ABERTO</t>
  </si>
  <si>
    <t>TORNEIRA COM ROSCA INTERNA (NIAGARA) 1/2"</t>
  </si>
  <si>
    <t>SERVIÇOS DIVERSOS</t>
  </si>
  <si>
    <t>CANTONEIRA PARA BOCA DE LOBO, TIPO B (CONCRETO) - PADRÃO SUDECAP</t>
  </si>
  <si>
    <t>CONSTRUÇÃO DE BASE E SUB-BASE PARA PAVIMENTAÇÃO DE BRITA GRADUADA SIMPLES, COM ESPESSURA DE 15 CM - EXCLUSIVE CARGA E TRANSPORTE. AF_09/2024</t>
  </si>
  <si>
    <t>PINTURA DE LIGAÇÃO</t>
  </si>
  <si>
    <t>CONCRETO BETUMINOSO USINADO A QUENTE</t>
  </si>
  <si>
    <t>APLICAÇÃO DE CBUQ FAIXA C, CAMADA DE ROLAMENTO, COM CAP 50/70</t>
  </si>
  <si>
    <t>ADUBO ORGÂNICO</t>
  </si>
  <si>
    <t>KG</t>
  </si>
  <si>
    <t>BDI do Projeto</t>
  </si>
  <si>
    <t>Total do Projeto</t>
  </si>
  <si>
    <t>RESIDENCIAL MAURETE - Licitação</t>
  </si>
  <si>
    <t>Código da Tarefa</t>
  </si>
  <si>
    <t>01.06.01</t>
  </si>
  <si>
    <t>02.26.50</t>
  </si>
  <si>
    <t>03.45.01</t>
  </si>
  <si>
    <t>05.09.11</t>
  </si>
  <si>
    <t>10.02.10</t>
  </si>
  <si>
    <t>19.14.02</t>
  </si>
  <si>
    <t>19.18.03</t>
  </si>
  <si>
    <t>19.19</t>
  </si>
  <si>
    <t>19.57.04</t>
  </si>
  <si>
    <t>20.06</t>
  </si>
  <si>
    <t>20.13</t>
  </si>
  <si>
    <t>21.32.06</t>
  </si>
  <si>
    <t>62.03.06</t>
  </si>
  <si>
    <t>KIT CAVALETE PARA MEDIÇÃO DE ÁGUA - ENTRADA PRINCIPAL, EM PVC 25 MM (3/4") - FORNECIMENTO E INSTALAÇÃO (EXCLUSIVE HIDRÔMETRO). AF_03/2024</t>
  </si>
  <si>
    <t>REDE INTERNA E PROVISÓRIA DE ÁGUA E ESGOTO</t>
  </si>
  <si>
    <t>ENCAMISAMENTO DE TUBULÃO COM TUBO PEAD DE ALTA DENSIDADE N 12 DN=900MM</t>
  </si>
  <si>
    <t>AÇO CA-50 OU CA-60</t>
  </si>
  <si>
    <t>EXTREMIDADE FOFO BF JE PN16 DN 100</t>
  </si>
  <si>
    <t>TE FOFO FFF PN16 DN 100</t>
  </si>
  <si>
    <t>TUBO FOFO CILINDRICO DN 100 L = 1,40M</t>
  </si>
  <si>
    <t>TUBO FOFO PP EM 6,00 DN100X5,80</t>
  </si>
  <si>
    <t>CONCRETO PARA BERÇO DE REDE TUBULAR</t>
  </si>
  <si>
    <t>FORMA PARA BERÇO EM TÁBUA DE MADEIRA SERRADA, 4 APROVEITAMENTOS - FABRICAÇÃO, MONTAGEM E DESMONTAGEM REF 96533</t>
  </si>
  <si>
    <t>CAIXA PARA BOCA DE LOBO DUPLA RETANGULAR, EM ALVENARIA COM BLOCOS DE CONCRETO, DIMENSÕES INTERNAS: 0,6X2,2X1,2 M. AF_12/2020</t>
  </si>
  <si>
    <t>TUBOS / CAIXAS E OUTROS</t>
  </si>
  <si>
    <t>PINTURA DE LIGAÇÃO COM RR-1C</t>
  </si>
  <si>
    <t>VEICULOS</t>
  </si>
  <si>
    <t>MOBILIZAÇÃO, INST. E DESMOBILIZAÇÃO P/EXECUÇÃO DE SONDAGEM À PERCUSSÃO (NBR 6484:2020)</t>
  </si>
  <si>
    <t>L250540.4</t>
  </si>
  <si>
    <t>Leis Sociais</t>
  </si>
  <si>
    <t>01.06</t>
  </si>
  <si>
    <t>01.09.02</t>
  </si>
  <si>
    <t>02</t>
  </si>
  <si>
    <t>06</t>
  </si>
  <si>
    <t>10.02</t>
  </si>
  <si>
    <t>10.08.01</t>
  </si>
  <si>
    <t>19.04.20</t>
  </si>
  <si>
    <t>19.08.03</t>
  </si>
  <si>
    <t>19.13.02</t>
  </si>
  <si>
    <t>19.22.02</t>
  </si>
  <si>
    <t>20</t>
  </si>
  <si>
    <t>65.01</t>
  </si>
  <si>
    <t>DEMOLIÇÃO PARCIAL DE PAVIMENTO ASFÁLTICO, DE FORMA MECANIZADA, SEM REAPROVEITAMENTO. AF_09/2023</t>
  </si>
  <si>
    <t>CARGA, TRANSPORTE E DESCARGA MANUAL</t>
  </si>
  <si>
    <t>TRANSPORTE DE MATERIAL DE QUALQUER NATUREZA</t>
  </si>
  <si>
    <t>ESCAVAÇÃO MANUAL DE VALAS</t>
  </si>
  <si>
    <t>REGULARIZAÇÃO E COMPACTAÇÃO DE TERRENO</t>
  </si>
  <si>
    <t>PREPARO DE FUNDO DE VALA COM LARGURA MENOR QUE 1,5 M (ACERTO DO SOLO NATURAL). AF_08/2020</t>
  </si>
  <si>
    <t>ESCAVAÇÃO MANUAL EM CAMPO ABERTO</t>
  </si>
  <si>
    <t>PREPARO DE FUNDO DE VALA COM LARGURA MENOR QUE 1,5 M, COM CAMADA DE AREIA, LANÇAMENTO MANUAL. AF_08/2020</t>
  </si>
  <si>
    <t>FORMA, ESCORAMENTO, DESFORMA E LIMPEZA - ESTRUTURA</t>
  </si>
  <si>
    <t>ASSENTAMENTO DE CONEXOES DE PVC</t>
  </si>
  <si>
    <t>FLANGE CEGO FOFO PN16 DN 100</t>
  </si>
  <si>
    <t>PISO PODOTÁTIL DE ALERTA OU DIRECIONAL, DE CONCRETO, ASSENTADO SOBRE ARGAMASSA. AF_03/2024</t>
  </si>
  <si>
    <t>AS BUILT</t>
  </si>
  <si>
    <t>ELABORAÇÃO DE AS BUILT</t>
  </si>
  <si>
    <t>CHAMINÉ DE POÇO DE VISITA - PADRÃO SUDECAP</t>
  </si>
  <si>
    <t>POSTO DE VIGILÂNCIA DE OBRA</t>
  </si>
  <si>
    <t>M2</t>
  </si>
  <si>
    <t>UNMES</t>
  </si>
  <si>
    <t>01.09.24</t>
  </si>
  <si>
    <t>01.11.08</t>
  </si>
  <si>
    <t>01.14.34</t>
  </si>
  <si>
    <t>01.14.70</t>
  </si>
  <si>
    <t>03.05.19</t>
  </si>
  <si>
    <t>03.17.70</t>
  </si>
  <si>
    <t>04.21</t>
  </si>
  <si>
    <t>10.01.03</t>
  </si>
  <si>
    <t>10.08.05</t>
  </si>
  <si>
    <t>10.08.09</t>
  </si>
  <si>
    <t>10.08.12</t>
  </si>
  <si>
    <t>10.08.16</t>
  </si>
  <si>
    <t>10.08.23</t>
  </si>
  <si>
    <t>10.08.27</t>
  </si>
  <si>
    <t>10.08.30</t>
  </si>
  <si>
    <t>18.71.20</t>
  </si>
  <si>
    <t>19.21.02</t>
  </si>
  <si>
    <t>19.51.10</t>
  </si>
  <si>
    <t>20.10.11</t>
  </si>
  <si>
    <t>FITA ZEBRADA AMARELA PARA SINALIZAÇAO L= 7CM</t>
  </si>
  <si>
    <t>BANHEIRO QUÍMICO</t>
  </si>
  <si>
    <t>PLACA 1,0 X 0,60M DUPLA FACE CHAPA GALVANIZADA 26 EM CAVALETE</t>
  </si>
  <si>
    <t>PLACA 1,0 X 0,60M CHAPA 26 EM CAVALETE METALON 20 X 20MM</t>
  </si>
  <si>
    <t>CARGA, MANOBRA E DESCARGA DE SOLOS E MATERIAIS GRANULARES EM CAMINHÃO BASCULANTE 10 M³ - CARGA COM ESCAVADEIRA HIDRÁULICA (CAÇAMBA DE 1,20 M³ / 155 HP) E DESCARGA LIVRE (UNIDADE: M3). AF_07/2020</t>
  </si>
  <si>
    <t>TRANSPORTE COM CAMINHÃO BASCULANTE DE 10 M³, EM VIA URBANA PAVIMENTADA, DMT ATÉ 30 KM (UNIDADE: M3XKM). AF_07/2020</t>
  </si>
  <si>
    <t>ATERRO COMPACTADO COM ROLO VIBRATÓRIO</t>
  </si>
  <si>
    <t>ESCAVAÇÃO MECÂNICA DE VALAS COM DESCARGA LATERAL</t>
  </si>
  <si>
    <t>DRENO BARBACÃ</t>
  </si>
  <si>
    <t>ALVENARIA DE BLOCO DE CONCRETO ESTRUTURAL</t>
  </si>
  <si>
    <t>ALVENARIA DE BLOCOS DE CONCRETO ESTRUTURAL 4,5 MPA DE 19X19X39 CM _x000D_
(ESPESSURA 19 CM)</t>
  </si>
  <si>
    <t>MONTAGENS ESPECIAIS EM FERRO FUNDIDO</t>
  </si>
  <si>
    <t>ASSENTAMENTO E FORNECIMENTO DE TUBO DE PVC PBA PARA REDE DE ÁGUA, DN 50, JUNTA ELÁSTICA INTEGRADA, INSTALADO EM LOCAL COM NÍVEL BAIXO DE INTERFERÊNCIAS (INCLUI FORNECIMENTO). AF_05/2024</t>
  </si>
  <si>
    <t xml:space="preserve"> TAMPA CIRCULAR PARA ESGOTO E DRENAGEM, EM FERRO FUNDIDO, DIÂMETRO INTERNO = 0,6 M. AF_12/2020 </t>
  </si>
  <si>
    <t xml:space="preserve">LIGAÇÃO DOMICILIAR DE ESGOTO COMPOSTA DE 3,0M DE TUBO DE PVC DE 100MM_x000D_
</t>
  </si>
  <si>
    <t>PAVIMENTAÇÃO</t>
  </si>
  <si>
    <t>REGULARIZAÇÃO E COMPACTAÇÃO DO SUBLEITO</t>
  </si>
  <si>
    <t>REFORÇO DO SUB-LEITO COMPACTADO - PROCTOR INTERMEDIÁRIO - EXCLUSIVE ESCAVAÇÃO E CARGA</t>
  </si>
  <si>
    <t>Descrição da Tarefa</t>
  </si>
  <si>
    <t>Total</t>
  </si>
  <si>
    <t>01.04.30</t>
  </si>
  <si>
    <t>01.08.31</t>
  </si>
  <si>
    <t>03.50</t>
  </si>
  <si>
    <t>07.06.03</t>
  </si>
  <si>
    <t>10.07.01</t>
  </si>
  <si>
    <t>19.30</t>
  </si>
  <si>
    <t>19.90.40</t>
  </si>
  <si>
    <t>20.10</t>
  </si>
  <si>
    <t>21.32</t>
  </si>
  <si>
    <t>21.32.03</t>
  </si>
  <si>
    <t>45.01</t>
  </si>
  <si>
    <t>INSTALAÇÃO DA OBRA</t>
  </si>
  <si>
    <t>INSTALAÇÕES DE MOBILIÁRIOS PARA CONTAINER TIPO ESCRITÓRIO COM SANITÁRIO</t>
  </si>
  <si>
    <t>VISTORIA CAUTELAR - ÁREA CONSTRUÍDA &lt;= 100M2</t>
  </si>
  <si>
    <t>SERVIÇOS AUXILIARES DE INSTALAÇÃO DE OBRA</t>
  </si>
  <si>
    <t>CARGA, TRANSPORTE INTERNO E DESCARGA DE MATERIAL EM BECOS</t>
  </si>
  <si>
    <t>GALERIA CELULAR E/OU CONTENÇÕES</t>
  </si>
  <si>
    <t>BLOCO DE ANCORAGEM EM CONCRETO ESTRUTURAL FCK=20,0MPA, INCLUSIVE ARMACAO</t>
  </si>
  <si>
    <t>CADASTRO DE POCOS DE VISITA E/OU CAIXAS DE PASSAGEM/PROTECAO DE REGISTROS E APARELHOS, EM ESPACO CONFINADO, COM DETERMINACAO DA COTA ALTIMETRICA</t>
  </si>
  <si>
    <t>REGISTRO FOFO CBOR.FC S14 PN10/16 DN100</t>
  </si>
  <si>
    <t>REDUCAO EXC.FOFO FF PN16 DN 100X  50</t>
  </si>
  <si>
    <t>CAIXA PARA BOCA LOBO</t>
  </si>
  <si>
    <t>CHAMINÉ DE POÇO DE VISITA - TIPO B - ANEL CONCRETO CA-1, COM DEGRAUS EM AÇO CA 25</t>
  </si>
  <si>
    <t>POÇO LUMINAR PADRÃO COPASA</t>
  </si>
  <si>
    <t>MANEJO DE VEGETAÇÃO</t>
  </si>
  <si>
    <t>PLANTIO DE MUDAS ORNAMENTAIS E FRUTÍFERAS, EXCLUSIVE FORNECIMENTO DAS MUDAS</t>
  </si>
  <si>
    <t>PERFURAÇÃO DE SOLO SONDAGEM À PERCUSSÃO (NBR 6484:2020)</t>
  </si>
  <si>
    <t>M3XM</t>
  </si>
  <si>
    <t>M3XKM</t>
  </si>
  <si>
    <t>T</t>
  </si>
  <si>
    <t>01.04.09</t>
  </si>
  <si>
    <t>01.12.01</t>
  </si>
  <si>
    <t>02.29.01</t>
  </si>
  <si>
    <t>03.15.01</t>
  </si>
  <si>
    <t>03.18</t>
  </si>
  <si>
    <t>03.50.01</t>
  </si>
  <si>
    <t>04.01.63</t>
  </si>
  <si>
    <t>10.02.11</t>
  </si>
  <si>
    <t>15.22</t>
  </si>
  <si>
    <t>20.03</t>
  </si>
  <si>
    <t>20.03.01</t>
  </si>
  <si>
    <t>20.12.01</t>
  </si>
  <si>
    <t>20.13.34</t>
  </si>
  <si>
    <t>62.03.07</t>
  </si>
  <si>
    <t>DEMOLIÇÃO DE PASSEIO E PAVIMENTO</t>
  </si>
  <si>
    <t>TRABALHOS EM TERRA</t>
  </si>
  <si>
    <t>ESCAVAÇÃO MANUAL DE VALA. AF_09/2024</t>
  </si>
  <si>
    <t>ESCAVAÇÃO MECANIZADA DE VALA COM PROF. MAIOR QUE 1,5 M ATÉ 3,0 M (MÉDIA MONTANTE E JUSANTE/UMA COMPOSIÇÃO POR TRECHO), RETROESCAV. (0,26 M3), LARGURA DE 0,8 M A 1,5 M, EM SOLO DE 1A CATEGORIA, EM LOCAIS COM ALTO NÍVEL DE INTERFERÊNCIA. AF_09/2024</t>
  </si>
  <si>
    <t>ARMAÇÃO INCLUSIVE CORTE, DOBRA E COLOCAÇÃO</t>
  </si>
  <si>
    <t xml:space="preserve"> ACRÉSCIMO PARA POÇO DE VISITA CIRCULAR PARA ESGOTO, EM CONCRETO PRÉ-MOLDADO, DIÂMETRO INTERNO = 1,2 M. AF_12/2020 </t>
  </si>
  <si>
    <t>TAMPAO FOFO AGUA DN600 ARTICULADO</t>
  </si>
  <si>
    <t>TOCO FOFO FF PN16 DN100 L=0,25M</t>
  </si>
  <si>
    <t>CURVA 90º FOFO FF PN16 DN 100</t>
  </si>
  <si>
    <t>TUBO FOFO DN 80 L = 1,00M</t>
  </si>
  <si>
    <t>MEIO FIO E CORDÃO - PADRÃO SUDECAP</t>
  </si>
  <si>
    <t>REDE TUBULAR DE CONCRETO - CLASSE PA-1</t>
  </si>
  <si>
    <t>TUBO DE CONCRETO (SIMPLES) PARA REDES COLETORAS DE ÁGUAS PLUVIAIS, DIÂMETRO DE 400 MM, JUNTA RÍGIDA, INSTALADO EM LOCAL COM BAIXO NÍVEL DE INTERFERÊNCIAS - FORNECIMENTO E ASSENTAMENTO. AF_03/2024</t>
  </si>
  <si>
    <t>TUBO DE CONCRETO PARA REDES COLETORAS DE ÁGUAS PLUVIAIS, DIÂMETRO DE 600 MM, JUNTA RÍGIDA, INSTALADO EM LOCAL COM BAIXO NÍVEL DE INTERFERÊNCIAS - FORNECIMENTO E ASSENTAMENTO. AF_03/2024</t>
  </si>
  <si>
    <t>EXECUÇÃO DE SARJETA DE CONCRETO USINADO, MOLDADA IN LOCO EM TRECHO RETO, 45 CM BASE X 10 CM ALTURA. AF_01/2024</t>
  </si>
  <si>
    <t>ESTRUTURA DE ESCORAMENTO</t>
  </si>
  <si>
    <t>ESCORAMENTO DE VALA, TIPO PONTALETEAMENTO, COM PROFUNDIDADE DE 0 A 1,5 M, LARGURA MENOR QUE 1,5 M. AF_08/2020</t>
  </si>
  <si>
    <t>GERENCIAMENTO</t>
  </si>
  <si>
    <t>INVESTIGACOES GEOTECNICAS</t>
  </si>
  <si>
    <t>Quantidade</t>
  </si>
  <si>
    <t>01.03</t>
  </si>
  <si>
    <t>01.10</t>
  </si>
  <si>
    <t>01.11.01</t>
  </si>
  <si>
    <t>01.11.05</t>
  </si>
  <si>
    <t>01.14</t>
  </si>
  <si>
    <t>02.29</t>
  </si>
  <si>
    <t>03</t>
  </si>
  <si>
    <t>05.11</t>
  </si>
  <si>
    <t>07</t>
  </si>
  <si>
    <t>10</t>
  </si>
  <si>
    <t>10.01.11</t>
  </si>
  <si>
    <t>10.02.08</t>
  </si>
  <si>
    <t>10.07</t>
  </si>
  <si>
    <t>18.70</t>
  </si>
  <si>
    <t>20.06.20</t>
  </si>
  <si>
    <t>20.11.05</t>
  </si>
  <si>
    <t>21</t>
  </si>
  <si>
    <t>32</t>
  </si>
  <si>
    <t>45.01.06</t>
  </si>
  <si>
    <t>DESMOBILIZAÇÃO DE CONTAINER</t>
  </si>
  <si>
    <t>INSTALAÇÕES DE MOBILIÁRIOS PARA CONTAINER TIPO DEPÓSITO E FERRAMENTARIA COM LAVATÓRIO</t>
  </si>
  <si>
    <t>SINALIZAÇÃO</t>
  </si>
  <si>
    <t>SINALIZAÇÃO COM CONE EM PVC H= 75CM</t>
  </si>
  <si>
    <t>DEMOLIÇÕES E REMOÇÕES</t>
  </si>
  <si>
    <t>ESCAVAÇÃO MECANIZADA DE VALA COM PROF. ATÉ 1,5 M (MÉDIA MONTANTE E JUSANTE/UMA COMPOSIÇÃO POR TRECHO), RETROESCAV. (0,26 M3), LARG. DE 0,8 M A 1,5 M, EM SOLO DE 1A CATEGORIA, EM LOCAIS COM ALTO NÍVEL DE INTERFERÊNCIA. AF_09/2024</t>
  </si>
  <si>
    <t>CONCRETO CONVENCIONAL B1,B2 LANÇADO EM FUNDAÇÃO</t>
  </si>
  <si>
    <t>FORNECIMENTO E LANÇAMENTO DE MATERIAL DRENANTE</t>
  </si>
  <si>
    <t>FORNECIMENTO E INSTALAÇÃO DE MANTA DRENANTE GEOTÊXTIL</t>
  </si>
  <si>
    <t>TUBO FOFO PF PN16 DN100 L=1,40M</t>
  </si>
  <si>
    <t>CAP FOFO JE DN 100</t>
  </si>
  <si>
    <t>CURVA PVC 90 GR CURTA C/ ANEL BOR DN50</t>
  </si>
  <si>
    <t>REDUCAO PVC PB JE DN 80X 50</t>
  </si>
  <si>
    <t>MES</t>
  </si>
  <si>
    <t>VG</t>
  </si>
  <si>
    <t>Razão social</t>
  </si>
  <si>
    <t>01.09.14</t>
  </si>
  <si>
    <t>01.09.18</t>
  </si>
  <si>
    <t>01.10.01</t>
  </si>
  <si>
    <t>01.50</t>
  </si>
  <si>
    <t>06.05.20</t>
  </si>
  <si>
    <t>10.01.04</t>
  </si>
  <si>
    <t>10.01.08</t>
  </si>
  <si>
    <t>10.08.02</t>
  </si>
  <si>
    <t>10.08.06</t>
  </si>
  <si>
    <t>10.08.13</t>
  </si>
  <si>
    <t>10.08.17</t>
  </si>
  <si>
    <t>10.08.20</t>
  </si>
  <si>
    <t>10.08.24</t>
  </si>
  <si>
    <t>10.08.31</t>
  </si>
  <si>
    <t>15.35.60</t>
  </si>
  <si>
    <t>18</t>
  </si>
  <si>
    <t>19.04.21</t>
  </si>
  <si>
    <t>19.30.10</t>
  </si>
  <si>
    <t>20.01.01</t>
  </si>
  <si>
    <t>34.01</t>
  </si>
  <si>
    <t>65</t>
  </si>
  <si>
    <t>PADRÃO CEMIG PROVISÓRIO TIPO C3, DEMANDA PROVÁVEL DE 23,1 ATÉ 27,0KW (3F+N)</t>
  </si>
  <si>
    <t>CONTAINER 6,0X2,40X2,82 M COM ISOLAMENTO TÉRMICO</t>
  </si>
  <si>
    <t>VISTORIA CAUTELAR</t>
  </si>
  <si>
    <t>TRAVESSIA METALICA P/ VEICULOS</t>
  </si>
  <si>
    <t>Tarefa Importada - Sem Nome</t>
  </si>
  <si>
    <t>CARGA DE MATERIAL DE QUALQUER NATUREZA SOBRE CAMINHÃO</t>
  </si>
  <si>
    <t>ATERRO COMPACTADO</t>
  </si>
  <si>
    <t>DESTINAÇÃO AMBIENTALMENTE ADEQUADA DOS RESÍDUOS DA CONSTRUÇÃO CIVIL (Considerado caminhão trucado com 9m3 na caçamba)</t>
  </si>
  <si>
    <t>H &lt;= 1,50M EM VILAS E FAVELAS</t>
  </si>
  <si>
    <t>CONCRETO 1:3:6, BRITA CALCÁRIA, PREPARADO EM OBRA E LANÇADO EM FUNDAÇÃO</t>
  </si>
  <si>
    <t>FORMA PARA PILAR, PÉ DIREITO SIMPLES, EM TÁBUA DE MADEIRA SERRADA, 4 APROVEITAMENTOS - FABRICAÇÃO, MONTAGEM E DESMONTAGEM ADP REF 92413</t>
  </si>
  <si>
    <t>ALVENARIAS E DIVISÕES</t>
  </si>
  <si>
    <t>ASSENTAMENTO DE TUBO DE FERRO FUNDIDO PARA REDE DE ÁGUA, DN 100 MM, JUNTA ELÁSTICA, INSTALADO EM LOCAL COM NÍVEL ALTO DE INTERFERÊNCIAS (NÃO INCLUI FORNECIMENTO). AF_05/2024</t>
  </si>
  <si>
    <t>TUBO ACO CARBONO GALVANIZADO Ø1/2"</t>
  </si>
  <si>
    <t>ANEL BORRACHA JUNT ELASTICA JE2GS DN100</t>
  </si>
  <si>
    <t>FORMA, ESCORAMENTO, DESFORMA E LIMPEZA - SERVIÇOS DE DRENAGEM</t>
  </si>
  <si>
    <t>CANTONEIRA PARA BOCA DE LOBO</t>
  </si>
  <si>
    <t>POÇO DE VISITA TIPO B, D= 600MM - PADRÃO SUDECAP</t>
  </si>
  <si>
    <t>POÇO LUMINAR INCL.ESCAV./TAMPAO E FUNDO PREMOLDADO</t>
  </si>
  <si>
    <t>TRANSPORTE COM CAMINHÃO BASCULANTE DE 10 M³, EM VIA URBANA PAVIMENTADA, DMT ATÉ 30 KM (UNIDADE: TXKM). AF_07/2020</t>
  </si>
  <si>
    <t>IMPRIMAÇÃO</t>
  </si>
  <si>
    <t>FORNECIMENTO DE MATERIAL PARA PAISAGISMO</t>
  </si>
  <si>
    <t>GERENCIAMENTO DO CONTRATO</t>
  </si>
  <si>
    <t>VIAGEM DE CAMINHÃO PIPA 6000 L, INCLUSIVE ÁGUA E MÃO DE OBRA, TEMPO DE PERMANÊNCIA NA OBRA DE ATÉ 2 HORAS</t>
  </si>
  <si>
    <t>M</t>
  </si>
  <si>
    <t>UN</t>
  </si>
  <si>
    <t>M3</t>
  </si>
  <si>
    <t>TXKM</t>
  </si>
  <si>
    <t>EXECUÇÃO DE OBRAS DE URBANIZAÇÃO E INFRAESTRUTURA RELACIONADAS AO EMPREENDIMENTO ENQUADRADO NO PROGRAMA MINHA CASA MINHA VIDA, DENOMINADO:</t>
  </si>
  <si>
    <t>01.14.71</t>
  </si>
  <si>
    <t>02.11.61</t>
  </si>
  <si>
    <t>03.13.52</t>
  </si>
  <si>
    <t>03.13.70</t>
  </si>
  <si>
    <t>03.15</t>
  </si>
  <si>
    <t>03.22</t>
  </si>
  <si>
    <t>06.01</t>
  </si>
  <si>
    <t>10.07.02</t>
  </si>
  <si>
    <t>10.08.28</t>
  </si>
  <si>
    <t>19.13</t>
  </si>
  <si>
    <t>19.90.30</t>
  </si>
  <si>
    <t>PLACA DE OBRA AFIXADA COM PEÇAS DE MADEIRA</t>
  </si>
  <si>
    <t xml:space="preserve">INSTALAÇÃO DE FAIXA MORIM 6,00M X 0,80M EM TECIDO COMUM E EUCALIPTO </t>
  </si>
  <si>
    <t>TRANSPORTE DE MATERIAL DEMOLIDO EM CARRINHO DE MÃO</t>
  </si>
  <si>
    <t>MANTA GEOTÊXTIL - 180G/M2 - RESISTÊNCIA A TRAÇÃO &gt;= 9KN/M REF 102712</t>
  </si>
  <si>
    <t>TAMPAO DE FERRO FUNDIDO DN 600 T-109 OU T-48 (P-COPASA 107/ OU 139/) - ASSENTAMENTO</t>
  </si>
  <si>
    <t xml:space="preserve"> LOCAÇÃO DE REDE DE ÁGUA OU ESGOTO. AF_03/2024 </t>
  </si>
  <si>
    <t>REGISTRO FOFO CBOR.FC S14 PN10/16 DN 50</t>
  </si>
  <si>
    <t>PISO DE CONCRETO</t>
  </si>
  <si>
    <t>CONJUNTO QUADRO E GRELHA PARA BOCA DE LOBO, TIPO B (CONCRETO) - PADRÃO SUDECAP</t>
  </si>
  <si>
    <t>TAMPÃO DE POÇO DE VISITA</t>
  </si>
  <si>
    <t>BASE ESTABILIZADA (GRANULOMETRICAMENTE OU QUIMICAMENTE)</t>
  </si>
  <si>
    <t>VIGILÂNCIA DE OBRAS - EM DIAS ÚTEIS (CONSIDERANDO INÍCIO AS 17H DE SEGUNDA A QUINTA E 16H NA SEXTA) E 24 HORAS POR DIA AOS SÁBADOS, DOMINGOS E FERIADOS</t>
  </si>
  <si>
    <t>MÊS</t>
  </si>
  <si>
    <t>Unidade</t>
  </si>
  <si>
    <t>01.06.10</t>
  </si>
  <si>
    <t>02.11</t>
  </si>
  <si>
    <t>03.18.10</t>
  </si>
  <si>
    <t>04.01.53</t>
  </si>
  <si>
    <t>06.05</t>
  </si>
  <si>
    <t>10.02.12</t>
  </si>
  <si>
    <t>19.57</t>
  </si>
  <si>
    <t>20.11</t>
  </si>
  <si>
    <t>32.01</t>
  </si>
  <si>
    <t>TUBO, PVC, SOLDÁVEL, DE 20MM, INSTALADO EM RAMAL OU SUB-RAMAL DE ÁGUA - FORNECIMENTO E INSTALAÇÃO. AF_06/2022</t>
  </si>
  <si>
    <t>SINALIZADOR MONOLIGHT LED 60 A 70 FLASHES/MINUTO</t>
  </si>
  <si>
    <t xml:space="preserve"> ENCHIMENTO DE BRITA PARA DRENO, LANÇAMENTO MANUAL. AF_07/2021 </t>
  </si>
  <si>
    <t>CONCRETO CONVENCIONAL FCK &gt;= 20MPA, BRITA CALCÁRIA, PREPARADO EM OBRA E LANÇADO EM ESTRUTURA</t>
  </si>
  <si>
    <t>ESTRIBO PARA PV E SIMILARES P COPASA 037/- , ASSENTAMENTO</t>
  </si>
  <si>
    <t xml:space="preserve"> POÇO DE INSPEÇÃO CIRCULAR PARA ESGOTO, EM CONCRETO PRÉ-MOLDADO, DIÂMETRO INTERNO = 0,60 M, PROFUNDIDADE = 0,90 M, EXCLUINDO TAMPÃO. AF_12/2020 </t>
  </si>
  <si>
    <t>MATERIAL</t>
  </si>
  <si>
    <t>BUCHA RED.FG(N4) JR DN 1/2" X 1/4"</t>
  </si>
  <si>
    <t>VÁLVULA REDUTORA DE PRESSÃO AUTO OPERADA 50MM</t>
  </si>
  <si>
    <t>TUBO FOFO DN 100 L = 1,00M</t>
  </si>
  <si>
    <t>TE FOFO FFF PN16 DN  80</t>
  </si>
  <si>
    <t>CONCRETO MAGRO PARA BERÇO DE REDE TUBULAR, TRAÇO 1:4,5:4,5, PREPARO MECÂNICO COM BETONEIRA, INCLUI LANÇAMENTO E ACABAMENTO</t>
  </si>
  <si>
    <t>SARJETA - PADRÃO SUDECAP</t>
  </si>
  <si>
    <t>REGULARIZAÇÃO E COMPACTAÇÃO DO SUBLEITO COM ROLO COMPACTADOR</t>
  </si>
  <si>
    <t>SUPERFOSFATO SIMPLES</t>
  </si>
  <si>
    <t>KM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</si>
</sst>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&quot;$&quot;#,##0.000"/>
  </numFmts>
  <fonts count="3" x14ac:knownFonts="1">
    <font>
      <sz val="11"/>
      <color theme="1"/>
      <name val="Calibri"/>
      <family val="2"/>
      <scheme val="minor"/>
    </font>
    <font>
      <sz val="8.25"/>
      <color rgb="FF000000"/>
      <name val="Microsoft Sans Serif"/>
    </font>
    <font>
      <sz val="14.25"/>
      <color rgb="FF000000"/>
      <name val="Microsoft Sans Serif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80"/>
        <bgColor indexed="64"/>
      </patternFill>
    </fill>
    <fill>
      <patternFill patternType="solid">
        <fgColor rgb="FF80FFFF"/>
        <bgColor indexed="64"/>
      </patternFill>
    </fill>
    <fill>
      <patternFill patternType="solid">
        <fgColor rgb="FF80FF8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64" fontId="1" fillId="2" borderId="0" xfId="0" applyNumberFormat="1" applyFont="1" applyFill="1"/>
    <xf numFmtId="164" fontId="1" fillId="3" borderId="0" xfId="0" applyNumberFormat="1" applyFont="1" applyFill="1" applyProtection="1">
      <protection locked="0"/>
    </xf>
    <xf numFmtId="49" fontId="1" fillId="2" borderId="0" xfId="0" applyNumberFormat="1" applyFont="1" applyFill="1"/>
    <xf numFmtId="49" fontId="1" fillId="2" borderId="0" xfId="0" applyNumberFormat="1" applyFont="1" applyFill="1" applyAlignment="1">
      <alignment wrapText="1"/>
    </xf>
    <xf numFmtId="0" fontId="1" fillId="4" borderId="0" xfId="0" applyFont="1" applyFill="1"/>
    <xf numFmtId="0" fontId="1" fillId="2" borderId="0" xfId="0" applyFont="1" applyFill="1"/>
    <xf numFmtId="165" fontId="1" fillId="2" borderId="0" xfId="0" applyNumberFormat="1" applyFont="1" applyFill="1"/>
    <xf numFmtId="49" fontId="1" fillId="2" borderId="0" xfId="0" quotePrefix="1" applyNumberFormat="1" applyFont="1" applyFill="1"/>
    <xf numFmtId="49" fontId="1" fillId="3" borderId="0" xfId="0" applyNumberFormat="1" applyFont="1" applyFill="1" applyProtection="1">
      <protection locked="0"/>
    </xf>
    <xf numFmtId="164" fontId="0" fillId="0" borderId="0" xfId="0" applyNumberFormat="1"/>
    <xf numFmtId="0" fontId="2" fillId="5" borderId="0" xfId="0" applyFont="1" applyFill="1"/>
    <xf numFmtId="0" fontId="1" fillId="4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55"/>
  <sheetViews>
    <sheetView tabSelected="1" workbookViewId="0">
      <selection activeCell="H242" sqref="H242"/>
    </sheetView>
  </sheetViews>
  <sheetFormatPr defaultRowHeight="15" x14ac:dyDescent="0.25"/>
  <cols>
    <col min="1" max="1" width="13.85546875" bestFit="1" customWidth="1"/>
    <col min="2" max="2" width="80.85546875" customWidth="1"/>
    <col min="3" max="3" width="6.28515625" bestFit="1" customWidth="1"/>
    <col min="4" max="4" width="9" bestFit="1" customWidth="1"/>
    <col min="5" max="5" width="9.42578125" bestFit="1" customWidth="1"/>
    <col min="6" max="6" width="18.85546875" customWidth="1"/>
    <col min="7" max="7" width="6" hidden="1" bestFit="1" customWidth="1"/>
  </cols>
  <sheetData>
    <row r="1" spans="1:7" ht="18.75" x14ac:dyDescent="0.3">
      <c r="A1" s="11" t="s">
        <v>234</v>
      </c>
      <c r="B1" s="11" t="s">
        <v>234</v>
      </c>
      <c r="C1" s="11" t="s">
        <v>234</v>
      </c>
      <c r="D1" s="11" t="s">
        <v>234</v>
      </c>
      <c r="E1" s="11" t="s">
        <v>234</v>
      </c>
      <c r="F1" s="11" t="s">
        <v>234</v>
      </c>
      <c r="G1" s="11" t="s">
        <v>234</v>
      </c>
    </row>
    <row r="3" spans="1:7" x14ac:dyDescent="0.25">
      <c r="A3" t="s">
        <v>403</v>
      </c>
      <c r="B3" s="9"/>
    </row>
    <row r="4" spans="1:7" x14ac:dyDescent="0.25">
      <c r="A4" t="s">
        <v>171</v>
      </c>
      <c r="B4" s="9"/>
    </row>
    <row r="5" spans="1:7" x14ac:dyDescent="0.25">
      <c r="A5" t="s">
        <v>40</v>
      </c>
      <c r="B5" s="9"/>
    </row>
    <row r="6" spans="1:7" x14ac:dyDescent="0.25">
      <c r="A6" t="s">
        <v>202</v>
      </c>
      <c r="B6" s="10">
        <v>1</v>
      </c>
    </row>
    <row r="7" spans="1:7" x14ac:dyDescent="0.25">
      <c r="A7" t="s">
        <v>235</v>
      </c>
      <c r="B7" s="2">
        <v>1</v>
      </c>
    </row>
    <row r="9" spans="1:7" x14ac:dyDescent="0.25">
      <c r="A9" t="s">
        <v>203</v>
      </c>
      <c r="B9" s="7">
        <f>ROUND(SUM(F15,F54,F63,F88,F94,F104,F109,F112,F165,F171,F176,F209,F225,F235,F238,F241,F244,F248)*B6,2)</f>
        <v>0</v>
      </c>
    </row>
    <row r="11" spans="1:7" x14ac:dyDescent="0.25">
      <c r="A11" s="12" t="s">
        <v>453</v>
      </c>
      <c r="B11" s="12" t="s">
        <v>453</v>
      </c>
      <c r="C11" s="12" t="s">
        <v>453</v>
      </c>
      <c r="D11" s="12" t="s">
        <v>453</v>
      </c>
      <c r="E11" s="12" t="s">
        <v>453</v>
      </c>
      <c r="F11" s="12" t="s">
        <v>453</v>
      </c>
    </row>
    <row r="12" spans="1:7" x14ac:dyDescent="0.25">
      <c r="A12" s="12" t="s">
        <v>204</v>
      </c>
      <c r="B12" s="12" t="s">
        <v>204</v>
      </c>
      <c r="C12" s="12" t="s">
        <v>204</v>
      </c>
      <c r="D12" s="12" t="s">
        <v>204</v>
      </c>
      <c r="E12" s="12" t="s">
        <v>204</v>
      </c>
      <c r="F12" s="12" t="s">
        <v>204</v>
      </c>
    </row>
    <row r="13" spans="1:7" x14ac:dyDescent="0.25">
      <c r="G13">
        <v>3</v>
      </c>
    </row>
    <row r="14" spans="1:7" x14ac:dyDescent="0.25">
      <c r="A14" s="5" t="s">
        <v>205</v>
      </c>
      <c r="B14" s="5" t="s">
        <v>303</v>
      </c>
      <c r="C14" s="5" t="s">
        <v>478</v>
      </c>
      <c r="D14" s="5" t="s">
        <v>368</v>
      </c>
      <c r="E14" s="5" t="s">
        <v>71</v>
      </c>
      <c r="F14" s="5" t="s">
        <v>304</v>
      </c>
      <c r="G14">
        <v>75336</v>
      </c>
    </row>
    <row r="15" spans="1:7" x14ac:dyDescent="0.25">
      <c r="A15" s="8" t="s">
        <v>124</v>
      </c>
      <c r="B15" s="3" t="s">
        <v>316</v>
      </c>
      <c r="C15" s="6"/>
      <c r="D15" s="1">
        <v>1</v>
      </c>
      <c r="E15" s="1"/>
      <c r="F15" s="1">
        <f>SUM(F16,F18,F22,F25,F28,F38,F40,F46,F48,F52)</f>
        <v>0</v>
      </c>
      <c r="G15" s="6">
        <v>0</v>
      </c>
    </row>
    <row r="16" spans="1:7" x14ac:dyDescent="0.25">
      <c r="A16" s="8" t="s">
        <v>369</v>
      </c>
      <c r="B16" s="3" t="s">
        <v>465</v>
      </c>
      <c r="C16" s="6"/>
      <c r="D16" s="1"/>
      <c r="E16" s="1"/>
      <c r="F16" s="1">
        <f>SUM(F17)</f>
        <v>0</v>
      </c>
      <c r="G16" s="6">
        <v>0</v>
      </c>
    </row>
    <row r="17" spans="1:7" ht="22.5" x14ac:dyDescent="0.25">
      <c r="A17" s="8" t="s">
        <v>100</v>
      </c>
      <c r="B17" s="4" t="s">
        <v>135</v>
      </c>
      <c r="C17" s="6" t="s">
        <v>264</v>
      </c>
      <c r="D17" s="1">
        <v>12</v>
      </c>
      <c r="E17" s="2"/>
      <c r="F17" s="1">
        <f>ROUND(ROUND(D17*E17,2)*D15,2)</f>
        <v>0</v>
      </c>
      <c r="G17" s="6">
        <v>1</v>
      </c>
    </row>
    <row r="18" spans="1:7" x14ac:dyDescent="0.25">
      <c r="A18" s="8" t="s">
        <v>0</v>
      </c>
      <c r="B18" s="3" t="s">
        <v>22</v>
      </c>
      <c r="C18" s="6"/>
      <c r="D18" s="1"/>
      <c r="E18" s="1"/>
      <c r="F18" s="1">
        <f>SUM(F19,F20,F21)</f>
        <v>0</v>
      </c>
      <c r="G18" s="6">
        <v>0</v>
      </c>
    </row>
    <row r="19" spans="1:7" x14ac:dyDescent="0.25">
      <c r="A19" s="8" t="s">
        <v>335</v>
      </c>
      <c r="B19" s="3" t="s">
        <v>188</v>
      </c>
      <c r="C19" s="6" t="s">
        <v>449</v>
      </c>
      <c r="D19" s="1">
        <v>1815.98</v>
      </c>
      <c r="E19" s="2"/>
      <c r="F19" s="1">
        <f>ROUND(ROUND(D19*E19,2)*D15,2)</f>
        <v>0</v>
      </c>
      <c r="G19" s="6">
        <v>1</v>
      </c>
    </row>
    <row r="20" spans="1:7" x14ac:dyDescent="0.25">
      <c r="A20" s="8" t="s">
        <v>172</v>
      </c>
      <c r="B20" s="3" t="s">
        <v>285</v>
      </c>
      <c r="C20" s="6" t="s">
        <v>449</v>
      </c>
      <c r="D20" s="1">
        <v>500</v>
      </c>
      <c r="E20" s="2"/>
      <c r="F20" s="1">
        <f>ROUND(ROUND(D20*E20,2)*D15,2)</f>
        <v>0</v>
      </c>
      <c r="G20" s="6">
        <v>1</v>
      </c>
    </row>
    <row r="21" spans="1:7" x14ac:dyDescent="0.25">
      <c r="A21" s="8" t="s">
        <v>305</v>
      </c>
      <c r="B21" s="3" t="s">
        <v>89</v>
      </c>
      <c r="C21" s="6" t="s">
        <v>264</v>
      </c>
      <c r="D21" s="1">
        <v>50</v>
      </c>
      <c r="E21" s="2"/>
      <c r="F21" s="1">
        <f>ROUND(ROUND(D21*E21,2)*D15,2)</f>
        <v>0</v>
      </c>
      <c r="G21" s="6">
        <v>1</v>
      </c>
    </row>
    <row r="22" spans="1:7" x14ac:dyDescent="0.25">
      <c r="A22" s="8" t="s">
        <v>236</v>
      </c>
      <c r="B22" s="3" t="s">
        <v>90</v>
      </c>
      <c r="C22" s="6"/>
      <c r="D22" s="1"/>
      <c r="E22" s="1"/>
      <c r="F22" s="1">
        <f>SUM(F23,F24)</f>
        <v>0</v>
      </c>
      <c r="G22" s="6">
        <v>0</v>
      </c>
    </row>
    <row r="23" spans="1:7" x14ac:dyDescent="0.25">
      <c r="A23" s="8" t="s">
        <v>206</v>
      </c>
      <c r="B23" s="3" t="s">
        <v>425</v>
      </c>
      <c r="C23" s="6" t="s">
        <v>450</v>
      </c>
      <c r="D23" s="1">
        <v>1</v>
      </c>
      <c r="E23" s="2"/>
      <c r="F23" s="1">
        <f>ROUND(ROUND(D23*E23,2)*D15,2)</f>
        <v>0</v>
      </c>
      <c r="G23" s="6">
        <v>1</v>
      </c>
    </row>
    <row r="24" spans="1:7" ht="22.5" x14ac:dyDescent="0.25">
      <c r="A24" s="8" t="s">
        <v>479</v>
      </c>
      <c r="B24" s="4" t="s">
        <v>219</v>
      </c>
      <c r="C24" s="6" t="s">
        <v>450</v>
      </c>
      <c r="D24" s="1">
        <v>1</v>
      </c>
      <c r="E24" s="2"/>
      <c r="F24" s="1">
        <f>ROUND(ROUND(D24*E24,2)*D15,2)</f>
        <v>0</v>
      </c>
      <c r="G24" s="6">
        <v>1</v>
      </c>
    </row>
    <row r="25" spans="1:7" x14ac:dyDescent="0.25">
      <c r="A25" s="8" t="s">
        <v>41</v>
      </c>
      <c r="B25" s="3" t="s">
        <v>220</v>
      </c>
      <c r="C25" s="6"/>
      <c r="D25" s="1"/>
      <c r="E25" s="1"/>
      <c r="F25" s="1">
        <f>SUM(F26,F27)</f>
        <v>0</v>
      </c>
      <c r="G25" s="6">
        <v>0</v>
      </c>
    </row>
    <row r="26" spans="1:7" ht="22.5" x14ac:dyDescent="0.25">
      <c r="A26" s="8" t="s">
        <v>173</v>
      </c>
      <c r="B26" s="4" t="s">
        <v>189</v>
      </c>
      <c r="C26" s="6" t="s">
        <v>449</v>
      </c>
      <c r="D26" s="1">
        <v>20</v>
      </c>
      <c r="E26" s="2"/>
      <c r="F26" s="1">
        <f>ROUND(ROUND(D26*E26,2)*D15,2)</f>
        <v>0</v>
      </c>
      <c r="G26" s="6">
        <v>1</v>
      </c>
    </row>
    <row r="27" spans="1:7" ht="22.5" x14ac:dyDescent="0.25">
      <c r="A27" s="8" t="s">
        <v>306</v>
      </c>
      <c r="B27" s="4" t="s">
        <v>488</v>
      </c>
      <c r="C27" s="6" t="s">
        <v>449</v>
      </c>
      <c r="D27" s="1">
        <v>20</v>
      </c>
      <c r="E27" s="2"/>
      <c r="F27" s="1">
        <f>ROUND(ROUND(D27*E27,2)*D15,2)</f>
        <v>0</v>
      </c>
      <c r="G27" s="6">
        <v>1</v>
      </c>
    </row>
    <row r="28" spans="1:7" x14ac:dyDescent="0.25">
      <c r="A28" s="8" t="s">
        <v>145</v>
      </c>
      <c r="B28" s="3" t="s">
        <v>426</v>
      </c>
      <c r="C28" s="6"/>
      <c r="D28" s="1"/>
      <c r="E28" s="1"/>
      <c r="F28" s="1">
        <f>SUM(F29,F30,F31,F32,F33,F34,F35,F36,F37)</f>
        <v>0</v>
      </c>
      <c r="G28" s="6">
        <v>0</v>
      </c>
    </row>
    <row r="29" spans="1:7" x14ac:dyDescent="0.25">
      <c r="A29" s="8" t="s">
        <v>125</v>
      </c>
      <c r="B29" s="3" t="s">
        <v>23</v>
      </c>
      <c r="C29" s="6" t="s">
        <v>450</v>
      </c>
      <c r="D29" s="1">
        <v>4</v>
      </c>
      <c r="E29" s="2"/>
      <c r="F29" s="1">
        <f>ROUND(ROUND(D29*E29,2)*D15,2)</f>
        <v>0</v>
      </c>
      <c r="G29" s="6">
        <v>1</v>
      </c>
    </row>
    <row r="30" spans="1:7" x14ac:dyDescent="0.25">
      <c r="A30" s="8" t="s">
        <v>237</v>
      </c>
      <c r="B30" s="3" t="s">
        <v>91</v>
      </c>
      <c r="C30" s="6" t="s">
        <v>401</v>
      </c>
      <c r="D30" s="1">
        <v>12</v>
      </c>
      <c r="E30" s="2"/>
      <c r="F30" s="1">
        <f>ROUND(ROUND(D30*E30,2)*D15,2)</f>
        <v>0</v>
      </c>
      <c r="G30" s="6">
        <v>1</v>
      </c>
    </row>
    <row r="31" spans="1:7" x14ac:dyDescent="0.25">
      <c r="A31" s="8" t="s">
        <v>1</v>
      </c>
      <c r="B31" s="3" t="s">
        <v>388</v>
      </c>
      <c r="C31" s="6" t="s">
        <v>450</v>
      </c>
      <c r="D31" s="1">
        <v>4</v>
      </c>
      <c r="E31" s="2"/>
      <c r="F31" s="1">
        <f>ROUND(ROUND(D31*E31,2)*D15,2)</f>
        <v>0</v>
      </c>
      <c r="G31" s="6">
        <v>1</v>
      </c>
    </row>
    <row r="32" spans="1:7" x14ac:dyDescent="0.25">
      <c r="A32" s="8" t="s">
        <v>126</v>
      </c>
      <c r="B32" s="3" t="s">
        <v>317</v>
      </c>
      <c r="C32" s="6" t="s">
        <v>450</v>
      </c>
      <c r="D32" s="1">
        <v>1</v>
      </c>
      <c r="E32" s="2"/>
      <c r="F32" s="1">
        <f>ROUND(ROUND(D32*E32,2)*D15,2)</f>
        <v>0</v>
      </c>
      <c r="G32" s="6">
        <v>1</v>
      </c>
    </row>
    <row r="33" spans="1:7" x14ac:dyDescent="0.25">
      <c r="A33" s="8" t="s">
        <v>404</v>
      </c>
      <c r="B33" s="3" t="s">
        <v>156</v>
      </c>
      <c r="C33" s="6" t="s">
        <v>450</v>
      </c>
      <c r="D33" s="1">
        <v>1</v>
      </c>
      <c r="E33" s="2"/>
      <c r="F33" s="1">
        <f>ROUND(ROUND(D33*E33,2)*D15,2)</f>
        <v>0</v>
      </c>
      <c r="G33" s="6">
        <v>1</v>
      </c>
    </row>
    <row r="34" spans="1:7" x14ac:dyDescent="0.25">
      <c r="A34" s="8" t="s">
        <v>42</v>
      </c>
      <c r="B34" s="3" t="s">
        <v>389</v>
      </c>
      <c r="C34" s="6" t="s">
        <v>450</v>
      </c>
      <c r="D34" s="1">
        <v>1</v>
      </c>
      <c r="E34" s="2"/>
      <c r="F34" s="1">
        <f>ROUND(ROUND(D34*E34,2)*D15,2)</f>
        <v>0</v>
      </c>
      <c r="G34" s="6">
        <v>1</v>
      </c>
    </row>
    <row r="35" spans="1:7" x14ac:dyDescent="0.25">
      <c r="A35" s="8" t="s">
        <v>405</v>
      </c>
      <c r="B35" s="3" t="s">
        <v>157</v>
      </c>
      <c r="C35" s="6" t="s">
        <v>401</v>
      </c>
      <c r="D35" s="1">
        <v>12</v>
      </c>
      <c r="E35" s="2"/>
      <c r="F35" s="1">
        <f>ROUND(ROUND(D35*E35,2)*D15,2)</f>
        <v>0</v>
      </c>
      <c r="G35" s="6">
        <v>1</v>
      </c>
    </row>
    <row r="36" spans="1:7" x14ac:dyDescent="0.25">
      <c r="A36" s="8" t="s">
        <v>2</v>
      </c>
      <c r="B36" s="3" t="s">
        <v>24</v>
      </c>
      <c r="C36" s="6" t="s">
        <v>401</v>
      </c>
      <c r="D36" s="1">
        <v>12</v>
      </c>
      <c r="E36" s="2"/>
      <c r="F36" s="1">
        <f>ROUND(ROUND(D36*E36,2)*D15,2)</f>
        <v>0</v>
      </c>
      <c r="G36" s="6">
        <v>1</v>
      </c>
    </row>
    <row r="37" spans="1:7" x14ac:dyDescent="0.25">
      <c r="A37" s="8" t="s">
        <v>266</v>
      </c>
      <c r="B37" s="3" t="s">
        <v>25</v>
      </c>
      <c r="C37" s="6" t="s">
        <v>450</v>
      </c>
      <c r="D37" s="1">
        <v>1</v>
      </c>
      <c r="E37" s="2"/>
      <c r="F37" s="1">
        <f>ROUND(ROUND(D37*E37,2)*D15,2)</f>
        <v>0</v>
      </c>
      <c r="G37" s="6">
        <v>1</v>
      </c>
    </row>
    <row r="38" spans="1:7" x14ac:dyDescent="0.25">
      <c r="A38" s="8" t="s">
        <v>370</v>
      </c>
      <c r="B38" s="3" t="s">
        <v>286</v>
      </c>
      <c r="C38" s="6"/>
      <c r="D38" s="1"/>
      <c r="E38" s="1"/>
      <c r="F38" s="1">
        <f>SUM(F39)</f>
        <v>0</v>
      </c>
      <c r="G38" s="6">
        <v>0</v>
      </c>
    </row>
    <row r="39" spans="1:7" x14ac:dyDescent="0.25">
      <c r="A39" s="8" t="s">
        <v>406</v>
      </c>
      <c r="B39" s="3" t="s">
        <v>136</v>
      </c>
      <c r="C39" s="6" t="s">
        <v>401</v>
      </c>
      <c r="D39" s="1">
        <v>12</v>
      </c>
      <c r="E39" s="2"/>
      <c r="F39" s="1">
        <f>ROUND(ROUND(D39*E39,2)*D15,2)</f>
        <v>0</v>
      </c>
      <c r="G39" s="6">
        <v>1</v>
      </c>
    </row>
    <row r="40" spans="1:7" x14ac:dyDescent="0.25">
      <c r="A40" s="8" t="s">
        <v>3</v>
      </c>
      <c r="B40" s="3" t="s">
        <v>390</v>
      </c>
      <c r="C40" s="6"/>
      <c r="D40" s="1"/>
      <c r="E40" s="1"/>
      <c r="F40" s="1">
        <f>SUM(F41,F42,F43,F44,F45)</f>
        <v>0</v>
      </c>
      <c r="G40" s="6">
        <v>0</v>
      </c>
    </row>
    <row r="41" spans="1:7" x14ac:dyDescent="0.25">
      <c r="A41" s="8" t="s">
        <v>371</v>
      </c>
      <c r="B41" s="3" t="s">
        <v>287</v>
      </c>
      <c r="C41" s="6" t="s">
        <v>265</v>
      </c>
      <c r="D41" s="1">
        <v>10</v>
      </c>
      <c r="E41" s="2"/>
      <c r="F41" s="1">
        <f>ROUND(ROUND(D41*E41,2)*D15,2)</f>
        <v>0</v>
      </c>
      <c r="G41" s="6">
        <v>1</v>
      </c>
    </row>
    <row r="42" spans="1:7" x14ac:dyDescent="0.25">
      <c r="A42" s="8" t="s">
        <v>4</v>
      </c>
      <c r="B42" s="3" t="s">
        <v>288</v>
      </c>
      <c r="C42" s="6" t="s">
        <v>265</v>
      </c>
      <c r="D42" s="1">
        <v>10</v>
      </c>
      <c r="E42" s="2"/>
      <c r="F42" s="1">
        <f>ROUND(ROUND(D42*E42,2)*D15,2)</f>
        <v>0</v>
      </c>
      <c r="G42" s="6">
        <v>1</v>
      </c>
    </row>
    <row r="43" spans="1:7" x14ac:dyDescent="0.25">
      <c r="A43" s="8" t="s">
        <v>372</v>
      </c>
      <c r="B43" s="3" t="s">
        <v>466</v>
      </c>
      <c r="C43" s="6" t="s">
        <v>450</v>
      </c>
      <c r="D43" s="1">
        <v>2</v>
      </c>
      <c r="E43" s="2"/>
      <c r="F43" s="1">
        <f>ROUND(ROUND(D43*E43,2)*D15,2)</f>
        <v>0</v>
      </c>
      <c r="G43" s="6">
        <v>1</v>
      </c>
    </row>
    <row r="44" spans="1:7" x14ac:dyDescent="0.25">
      <c r="A44" s="8" t="s">
        <v>127</v>
      </c>
      <c r="B44" s="3" t="s">
        <v>391</v>
      </c>
      <c r="C44" s="6" t="s">
        <v>450</v>
      </c>
      <c r="D44" s="1">
        <v>100</v>
      </c>
      <c r="E44" s="2"/>
      <c r="F44" s="1">
        <f>ROUND(ROUND(D44*E44,2)*D15,2)</f>
        <v>0</v>
      </c>
      <c r="G44" s="6">
        <v>1</v>
      </c>
    </row>
    <row r="45" spans="1:7" x14ac:dyDescent="0.25">
      <c r="A45" s="8" t="s">
        <v>267</v>
      </c>
      <c r="B45" s="3" t="s">
        <v>489</v>
      </c>
      <c r="C45" s="6" t="s">
        <v>450</v>
      </c>
      <c r="D45" s="1">
        <v>30</v>
      </c>
      <c r="E45" s="2"/>
      <c r="F45" s="1">
        <f>ROUND(ROUND(D45*E45,2)*D15,2)</f>
        <v>0</v>
      </c>
      <c r="G45" s="6">
        <v>1</v>
      </c>
    </row>
    <row r="46" spans="1:7" x14ac:dyDescent="0.25">
      <c r="A46" s="8" t="s">
        <v>128</v>
      </c>
      <c r="B46" s="3" t="s">
        <v>427</v>
      </c>
      <c r="C46" s="6"/>
      <c r="D46" s="1"/>
      <c r="E46" s="1"/>
      <c r="F46" s="1">
        <f>SUM(F47)</f>
        <v>0</v>
      </c>
      <c r="G46" s="6">
        <v>0</v>
      </c>
    </row>
    <row r="47" spans="1:7" x14ac:dyDescent="0.25">
      <c r="A47" s="8" t="s">
        <v>336</v>
      </c>
      <c r="B47" s="3" t="s">
        <v>318</v>
      </c>
      <c r="C47" s="6" t="s">
        <v>450</v>
      </c>
      <c r="D47" s="1">
        <v>40</v>
      </c>
      <c r="E47" s="2"/>
      <c r="F47" s="1">
        <f>ROUND(ROUND(D47*E47,2)*D15,2)</f>
        <v>0</v>
      </c>
      <c r="G47" s="6">
        <v>1</v>
      </c>
    </row>
    <row r="48" spans="1:7" x14ac:dyDescent="0.25">
      <c r="A48" s="8" t="s">
        <v>373</v>
      </c>
      <c r="B48" s="3" t="s">
        <v>319</v>
      </c>
      <c r="C48" s="6"/>
      <c r="D48" s="1"/>
      <c r="E48" s="1"/>
      <c r="F48" s="1">
        <f>SUM(F49,F50,F51)</f>
        <v>0</v>
      </c>
      <c r="G48" s="6">
        <v>0</v>
      </c>
    </row>
    <row r="49" spans="1:7" x14ac:dyDescent="0.25">
      <c r="A49" s="8" t="s">
        <v>268</v>
      </c>
      <c r="B49" s="3" t="s">
        <v>158</v>
      </c>
      <c r="C49" s="6" t="s">
        <v>450</v>
      </c>
      <c r="D49" s="1">
        <v>1</v>
      </c>
      <c r="E49" s="2"/>
      <c r="F49" s="1">
        <f>ROUND(ROUND(D49*E49,2)*D15,2)</f>
        <v>0</v>
      </c>
      <c r="G49" s="6">
        <v>1</v>
      </c>
    </row>
    <row r="50" spans="1:7" x14ac:dyDescent="0.25">
      <c r="A50" s="8" t="s">
        <v>269</v>
      </c>
      <c r="B50" s="3" t="s">
        <v>58</v>
      </c>
      <c r="C50" s="6" t="s">
        <v>450</v>
      </c>
      <c r="D50" s="1">
        <v>25</v>
      </c>
      <c r="E50" s="2"/>
      <c r="F50" s="1">
        <f>ROUND(ROUND(D50*E50,2)*D15,2)</f>
        <v>0</v>
      </c>
      <c r="G50" s="6">
        <v>1</v>
      </c>
    </row>
    <row r="51" spans="1:7" x14ac:dyDescent="0.25">
      <c r="A51" s="8" t="s">
        <v>454</v>
      </c>
      <c r="B51" s="3" t="s">
        <v>428</v>
      </c>
      <c r="C51" s="6" t="s">
        <v>450</v>
      </c>
      <c r="D51" s="1">
        <v>5</v>
      </c>
      <c r="E51" s="2"/>
      <c r="F51" s="1">
        <f>ROUND(ROUND(D51*E51,2)*D15,2)</f>
        <v>0</v>
      </c>
      <c r="G51" s="6">
        <v>1</v>
      </c>
    </row>
    <row r="52" spans="1:7" x14ac:dyDescent="0.25">
      <c r="A52" s="8" t="s">
        <v>407</v>
      </c>
      <c r="B52" s="3" t="s">
        <v>26</v>
      </c>
      <c r="C52" s="6"/>
      <c r="D52" s="1"/>
      <c r="E52" s="1"/>
      <c r="F52" s="1">
        <f>SUM(F53)</f>
        <v>0</v>
      </c>
      <c r="G52" s="6">
        <v>0</v>
      </c>
    </row>
    <row r="53" spans="1:7" x14ac:dyDescent="0.25">
      <c r="A53" s="8" t="s">
        <v>129</v>
      </c>
      <c r="B53" s="3" t="s">
        <v>190</v>
      </c>
      <c r="C53" s="6" t="s">
        <v>401</v>
      </c>
      <c r="D53" s="1">
        <v>12</v>
      </c>
      <c r="E53" s="2"/>
      <c r="F53" s="1">
        <f>ROUND(ROUND(D53*E53,2)*D15,2)</f>
        <v>0</v>
      </c>
      <c r="G53" s="6">
        <v>1</v>
      </c>
    </row>
    <row r="54" spans="1:7" x14ac:dyDescent="0.25">
      <c r="A54" s="8" t="s">
        <v>238</v>
      </c>
      <c r="B54" s="3" t="s">
        <v>392</v>
      </c>
      <c r="C54" s="6"/>
      <c r="D54" s="1">
        <v>1</v>
      </c>
      <c r="E54" s="1"/>
      <c r="F54" s="1">
        <f>SUM(F55,F57,F59,F61)</f>
        <v>0</v>
      </c>
      <c r="G54" s="6">
        <v>0</v>
      </c>
    </row>
    <row r="55" spans="1:7" x14ac:dyDescent="0.25">
      <c r="A55" s="8" t="s">
        <v>480</v>
      </c>
      <c r="B55" s="3" t="s">
        <v>349</v>
      </c>
      <c r="C55" s="6"/>
      <c r="D55" s="1"/>
      <c r="E55" s="1"/>
      <c r="F55" s="1">
        <f>SUM(F56)</f>
        <v>0</v>
      </c>
      <c r="G55" s="6">
        <v>0</v>
      </c>
    </row>
    <row r="56" spans="1:7" x14ac:dyDescent="0.25">
      <c r="A56" s="8" t="s">
        <v>455</v>
      </c>
      <c r="B56" s="3" t="s">
        <v>248</v>
      </c>
      <c r="C56" s="6" t="s">
        <v>264</v>
      </c>
      <c r="D56" s="1">
        <v>30</v>
      </c>
      <c r="E56" s="2"/>
      <c r="F56" s="1">
        <f>ROUND(ROUND(D56*E56,2)*D54,2)</f>
        <v>0</v>
      </c>
      <c r="G56" s="6">
        <v>1</v>
      </c>
    </row>
    <row r="57" spans="1:7" x14ac:dyDescent="0.25">
      <c r="A57" s="8" t="s">
        <v>101</v>
      </c>
      <c r="B57" s="3" t="s">
        <v>92</v>
      </c>
      <c r="C57" s="6"/>
      <c r="D57" s="1"/>
      <c r="E57" s="1"/>
      <c r="F57" s="1">
        <f>SUM(F58)</f>
        <v>0</v>
      </c>
      <c r="G57" s="6">
        <v>0</v>
      </c>
    </row>
    <row r="58" spans="1:7" x14ac:dyDescent="0.25">
      <c r="A58" s="8" t="s">
        <v>130</v>
      </c>
      <c r="B58" s="3" t="s">
        <v>114</v>
      </c>
      <c r="C58" s="6" t="s">
        <v>449</v>
      </c>
      <c r="D58" s="1">
        <v>40</v>
      </c>
      <c r="E58" s="2"/>
      <c r="F58" s="1">
        <f>ROUND(ROUND(D58*E58,2)*D54,2)</f>
        <v>0</v>
      </c>
      <c r="G58" s="6">
        <v>1</v>
      </c>
    </row>
    <row r="59" spans="1:7" x14ac:dyDescent="0.25">
      <c r="A59" s="8" t="s">
        <v>5</v>
      </c>
      <c r="B59" s="3" t="s">
        <v>467</v>
      </c>
      <c r="C59" s="6"/>
      <c r="D59" s="1"/>
      <c r="E59" s="1"/>
      <c r="F59" s="1">
        <f>SUM(F60)</f>
        <v>0</v>
      </c>
      <c r="G59" s="6">
        <v>0</v>
      </c>
    </row>
    <row r="60" spans="1:7" x14ac:dyDescent="0.25">
      <c r="A60" s="8" t="s">
        <v>207</v>
      </c>
      <c r="B60" s="3" t="s">
        <v>249</v>
      </c>
      <c r="C60" s="6" t="s">
        <v>332</v>
      </c>
      <c r="D60" s="1">
        <v>97.5</v>
      </c>
      <c r="E60" s="2"/>
      <c r="F60" s="1">
        <f>ROUND(ROUND(D60*E60,2)*D54,2)</f>
        <v>0</v>
      </c>
      <c r="G60" s="6">
        <v>1</v>
      </c>
    </row>
    <row r="61" spans="1:7" x14ac:dyDescent="0.25">
      <c r="A61" s="8" t="s">
        <v>374</v>
      </c>
      <c r="B61" s="3" t="s">
        <v>429</v>
      </c>
      <c r="C61" s="6"/>
      <c r="D61" s="1"/>
      <c r="E61" s="1"/>
      <c r="F61" s="1">
        <f>SUM(F62)</f>
        <v>0</v>
      </c>
      <c r="G61" s="6">
        <v>0</v>
      </c>
    </row>
    <row r="62" spans="1:7" x14ac:dyDescent="0.25">
      <c r="A62" s="8" t="s">
        <v>337</v>
      </c>
      <c r="B62" s="3" t="s">
        <v>93</v>
      </c>
      <c r="C62" s="6" t="s">
        <v>402</v>
      </c>
      <c r="D62" s="1">
        <v>1</v>
      </c>
      <c r="E62" s="2"/>
      <c r="F62" s="1">
        <f>ROUND(ROUND(D62*E62,2)*D54,2)</f>
        <v>0</v>
      </c>
      <c r="G62" s="6">
        <v>1</v>
      </c>
    </row>
    <row r="63" spans="1:7" x14ac:dyDescent="0.25">
      <c r="A63" s="8" t="s">
        <v>375</v>
      </c>
      <c r="B63" s="3" t="s">
        <v>350</v>
      </c>
      <c r="C63" s="6"/>
      <c r="D63" s="1">
        <v>1</v>
      </c>
      <c r="E63" s="1"/>
      <c r="F63" s="1">
        <f>SUM(F64,F67,F69,F72,F75,F77,F80,F82,F84,F86)</f>
        <v>0</v>
      </c>
      <c r="G63" s="6">
        <v>0</v>
      </c>
    </row>
    <row r="64" spans="1:7" x14ac:dyDescent="0.25">
      <c r="A64" s="8" t="s">
        <v>72</v>
      </c>
      <c r="B64" s="3" t="s">
        <v>94</v>
      </c>
      <c r="C64" s="6"/>
      <c r="D64" s="1"/>
      <c r="E64" s="1"/>
      <c r="F64" s="1">
        <f>SUM(F65,F66)</f>
        <v>0</v>
      </c>
      <c r="G64" s="6">
        <v>0</v>
      </c>
    </row>
    <row r="65" spans="1:7" ht="22.5" x14ac:dyDescent="0.25">
      <c r="A65" s="8" t="s">
        <v>270</v>
      </c>
      <c r="B65" s="4" t="s">
        <v>159</v>
      </c>
      <c r="C65" s="6" t="s">
        <v>451</v>
      </c>
      <c r="D65" s="1">
        <v>7729.07</v>
      </c>
      <c r="E65" s="2"/>
      <c r="F65" s="1">
        <f>ROUND(ROUND(D65*E65,2)*D63,2)</f>
        <v>0</v>
      </c>
      <c r="G65" s="6">
        <v>1</v>
      </c>
    </row>
    <row r="66" spans="1:7" x14ac:dyDescent="0.25">
      <c r="A66" s="8" t="s">
        <v>6</v>
      </c>
      <c r="B66" s="3" t="s">
        <v>27</v>
      </c>
      <c r="C66" s="6" t="s">
        <v>451</v>
      </c>
      <c r="D66" s="1">
        <v>6094.36</v>
      </c>
      <c r="E66" s="2"/>
      <c r="F66" s="1">
        <f>ROUND(ROUND(D66*E66,2)*D63,2)</f>
        <v>0</v>
      </c>
      <c r="G66" s="6">
        <v>1</v>
      </c>
    </row>
    <row r="67" spans="1:7" x14ac:dyDescent="0.25">
      <c r="A67" s="8" t="s">
        <v>73</v>
      </c>
      <c r="B67" s="3" t="s">
        <v>430</v>
      </c>
      <c r="C67" s="6"/>
      <c r="D67" s="1"/>
      <c r="E67" s="1"/>
      <c r="F67" s="1">
        <f>SUM(F68)</f>
        <v>0</v>
      </c>
      <c r="G67" s="6">
        <v>0</v>
      </c>
    </row>
    <row r="68" spans="1:7" ht="33" x14ac:dyDescent="0.25">
      <c r="A68" s="8" t="s">
        <v>174</v>
      </c>
      <c r="B68" s="4" t="s">
        <v>289</v>
      </c>
      <c r="C68" s="6" t="s">
        <v>451</v>
      </c>
      <c r="D68" s="1">
        <v>1869.2</v>
      </c>
      <c r="E68" s="2"/>
      <c r="F68" s="1">
        <f>ROUND(ROUND(D68*E68,2)*D63,2)</f>
        <v>0</v>
      </c>
      <c r="G68" s="6">
        <v>1</v>
      </c>
    </row>
    <row r="69" spans="1:7" x14ac:dyDescent="0.25">
      <c r="A69" s="8" t="s">
        <v>175</v>
      </c>
      <c r="B69" s="3" t="s">
        <v>250</v>
      </c>
      <c r="C69" s="6"/>
      <c r="D69" s="1"/>
      <c r="E69" s="1"/>
      <c r="F69" s="1">
        <f>SUM(F70,F71)</f>
        <v>0</v>
      </c>
      <c r="G69" s="6">
        <v>0</v>
      </c>
    </row>
    <row r="70" spans="1:7" x14ac:dyDescent="0.25">
      <c r="A70" s="8" t="s">
        <v>456</v>
      </c>
      <c r="B70" s="3" t="s">
        <v>320</v>
      </c>
      <c r="C70" s="6" t="s">
        <v>123</v>
      </c>
      <c r="D70" s="1">
        <v>60359.77</v>
      </c>
      <c r="E70" s="2"/>
      <c r="F70" s="1">
        <f>ROUND(ROUND(D70*E70,2)*D63,2)</f>
        <v>0</v>
      </c>
      <c r="G70" s="6">
        <v>1</v>
      </c>
    </row>
    <row r="71" spans="1:7" ht="22.5" x14ac:dyDescent="0.25">
      <c r="A71" s="8" t="s">
        <v>457</v>
      </c>
      <c r="B71" s="4" t="s">
        <v>290</v>
      </c>
      <c r="C71" s="6" t="s">
        <v>333</v>
      </c>
      <c r="D71" s="1">
        <v>353485.71</v>
      </c>
      <c r="E71" s="2"/>
      <c r="F71" s="1">
        <f>ROUND(ROUND(D71*E71,2)*D63,2)</f>
        <v>0</v>
      </c>
      <c r="G71" s="6">
        <v>1</v>
      </c>
    </row>
    <row r="72" spans="1:7" x14ac:dyDescent="0.25">
      <c r="A72" s="8" t="s">
        <v>458</v>
      </c>
      <c r="B72" s="3" t="s">
        <v>431</v>
      </c>
      <c r="C72" s="6"/>
      <c r="D72" s="1"/>
      <c r="E72" s="1"/>
      <c r="F72" s="1">
        <f>SUM(F73,F74)</f>
        <v>0</v>
      </c>
      <c r="G72" s="6">
        <v>0</v>
      </c>
    </row>
    <row r="73" spans="1:7" x14ac:dyDescent="0.25">
      <c r="A73" s="8" t="s">
        <v>338</v>
      </c>
      <c r="B73" s="3" t="s">
        <v>291</v>
      </c>
      <c r="C73" s="6" t="s">
        <v>451</v>
      </c>
      <c r="D73" s="1">
        <v>4729.09</v>
      </c>
      <c r="E73" s="2"/>
      <c r="F73" s="1">
        <f>ROUND(ROUND(D73*E73,2)*D63,2)</f>
        <v>0</v>
      </c>
      <c r="G73" s="6">
        <v>1</v>
      </c>
    </row>
    <row r="74" spans="1:7" x14ac:dyDescent="0.25">
      <c r="A74" s="8" t="s">
        <v>102</v>
      </c>
      <c r="B74" s="3" t="s">
        <v>59</v>
      </c>
      <c r="C74" s="6" t="s">
        <v>451</v>
      </c>
      <c r="D74" s="1">
        <v>283.07</v>
      </c>
      <c r="E74" s="2"/>
      <c r="F74" s="1">
        <f>ROUND(ROUND(D74*E74,2)*D63,2)</f>
        <v>0</v>
      </c>
      <c r="G74" s="6">
        <v>1</v>
      </c>
    </row>
    <row r="75" spans="1:7" x14ac:dyDescent="0.25">
      <c r="A75" s="8" t="s">
        <v>176</v>
      </c>
      <c r="B75" s="3" t="s">
        <v>251</v>
      </c>
      <c r="C75" s="6"/>
      <c r="D75" s="1"/>
      <c r="E75" s="1"/>
      <c r="F75" s="1">
        <f>SUM(F76)</f>
        <v>0</v>
      </c>
      <c r="G75" s="6">
        <v>0</v>
      </c>
    </row>
    <row r="76" spans="1:7" x14ac:dyDescent="0.25">
      <c r="A76" s="8" t="s">
        <v>271</v>
      </c>
      <c r="B76" s="3" t="s">
        <v>351</v>
      </c>
      <c r="C76" s="6" t="s">
        <v>451</v>
      </c>
      <c r="D76" s="1">
        <v>15.34</v>
      </c>
      <c r="E76" s="2"/>
      <c r="F76" s="1">
        <f>ROUND(ROUND(D76*E76,2)*D63,2)</f>
        <v>0</v>
      </c>
      <c r="G76" s="6">
        <v>1</v>
      </c>
    </row>
    <row r="77" spans="1:7" x14ac:dyDescent="0.25">
      <c r="A77" s="8" t="s">
        <v>339</v>
      </c>
      <c r="B77" s="3" t="s">
        <v>292</v>
      </c>
      <c r="C77" s="6"/>
      <c r="D77" s="1"/>
      <c r="E77" s="1"/>
      <c r="F77" s="1">
        <f>SUM(F78,F79)</f>
        <v>0</v>
      </c>
      <c r="G77" s="6">
        <v>0</v>
      </c>
    </row>
    <row r="78" spans="1:7" ht="33" x14ac:dyDescent="0.25">
      <c r="A78" s="8" t="s">
        <v>481</v>
      </c>
      <c r="B78" s="4" t="s">
        <v>393</v>
      </c>
      <c r="C78" s="6" t="s">
        <v>451</v>
      </c>
      <c r="D78" s="1">
        <v>1343.97</v>
      </c>
      <c r="E78" s="2"/>
      <c r="F78" s="1">
        <f>ROUND(ROUND(D78*E78,2)*D63,2)</f>
        <v>0</v>
      </c>
      <c r="G78" s="6">
        <v>1</v>
      </c>
    </row>
    <row r="79" spans="1:7" ht="33" x14ac:dyDescent="0.25">
      <c r="A79" s="8" t="s">
        <v>103</v>
      </c>
      <c r="B79" s="4" t="s">
        <v>352</v>
      </c>
      <c r="C79" s="6" t="s">
        <v>451</v>
      </c>
      <c r="D79" s="1">
        <v>161.07</v>
      </c>
      <c r="E79" s="2"/>
      <c r="F79" s="1">
        <f>ROUND(ROUND(D79*E79,2)*D63,2)</f>
        <v>0</v>
      </c>
      <c r="G79" s="6">
        <v>1</v>
      </c>
    </row>
    <row r="80" spans="1:7" x14ac:dyDescent="0.25">
      <c r="A80" s="8" t="s">
        <v>459</v>
      </c>
      <c r="B80" s="3" t="s">
        <v>160</v>
      </c>
      <c r="C80" s="6"/>
      <c r="D80" s="1"/>
      <c r="E80" s="1"/>
      <c r="F80" s="1">
        <f>SUM(F81)</f>
        <v>0</v>
      </c>
      <c r="G80" s="6">
        <v>0</v>
      </c>
    </row>
    <row r="81" spans="1:7" ht="33" x14ac:dyDescent="0.25">
      <c r="A81" s="8" t="s">
        <v>74</v>
      </c>
      <c r="B81" s="4" t="s">
        <v>161</v>
      </c>
      <c r="C81" s="6" t="s">
        <v>451</v>
      </c>
      <c r="D81" s="1">
        <v>1012.92</v>
      </c>
      <c r="E81" s="2"/>
      <c r="F81" s="1">
        <f>ROUND(ROUND(D81*E81,2)*D63,2)</f>
        <v>0</v>
      </c>
      <c r="G81" s="6">
        <v>1</v>
      </c>
    </row>
    <row r="82" spans="1:7" x14ac:dyDescent="0.25">
      <c r="A82" s="8" t="s">
        <v>75</v>
      </c>
      <c r="B82" s="3" t="s">
        <v>252</v>
      </c>
      <c r="C82" s="6"/>
      <c r="D82" s="1"/>
      <c r="E82" s="1"/>
      <c r="F82" s="1">
        <f>SUM(F83)</f>
        <v>0</v>
      </c>
      <c r="G82" s="6">
        <v>0</v>
      </c>
    </row>
    <row r="83" spans="1:7" x14ac:dyDescent="0.25">
      <c r="A83" s="8" t="s">
        <v>131</v>
      </c>
      <c r="B83" s="3" t="s">
        <v>253</v>
      </c>
      <c r="C83" s="6" t="s">
        <v>264</v>
      </c>
      <c r="D83" s="1">
        <v>1014.41</v>
      </c>
      <c r="E83" s="2"/>
      <c r="F83" s="1">
        <f>ROUND(ROUND(D83*E83,2)*D63,2)</f>
        <v>0</v>
      </c>
      <c r="G83" s="6">
        <v>1</v>
      </c>
    </row>
    <row r="84" spans="1:7" x14ac:dyDescent="0.25">
      <c r="A84" s="8" t="s">
        <v>104</v>
      </c>
      <c r="B84" s="3" t="s">
        <v>191</v>
      </c>
      <c r="C84" s="6"/>
      <c r="D84" s="1"/>
      <c r="E84" s="1"/>
      <c r="F84" s="1">
        <f>SUM(F85)</f>
        <v>0</v>
      </c>
      <c r="G84" s="6">
        <v>0</v>
      </c>
    </row>
    <row r="85" spans="1:7" ht="22.5" x14ac:dyDescent="0.25">
      <c r="A85" s="8" t="s">
        <v>208</v>
      </c>
      <c r="B85" s="4" t="s">
        <v>432</v>
      </c>
      <c r="C85" s="6" t="s">
        <v>402</v>
      </c>
      <c r="D85" s="1">
        <v>1216</v>
      </c>
      <c r="E85" s="2"/>
      <c r="F85" s="1">
        <f>ROUND(ROUND(D85*E85,2)*D63,2)</f>
        <v>0</v>
      </c>
      <c r="G85" s="6">
        <v>1</v>
      </c>
    </row>
    <row r="86" spans="1:7" x14ac:dyDescent="0.25">
      <c r="A86" s="8" t="s">
        <v>307</v>
      </c>
      <c r="B86" s="3" t="s">
        <v>254</v>
      </c>
      <c r="C86" s="6"/>
      <c r="D86" s="1"/>
      <c r="E86" s="1"/>
      <c r="F86" s="1">
        <f>SUM(F87)</f>
        <v>0</v>
      </c>
      <c r="G86" s="6">
        <v>0</v>
      </c>
    </row>
    <row r="87" spans="1:7" x14ac:dyDescent="0.25">
      <c r="A87" s="8" t="s">
        <v>340</v>
      </c>
      <c r="B87" s="3" t="s">
        <v>433</v>
      </c>
      <c r="C87" s="6" t="s">
        <v>451</v>
      </c>
      <c r="D87" s="1">
        <v>283.07</v>
      </c>
      <c r="E87" s="2"/>
      <c r="F87" s="1">
        <f>ROUND(ROUND(D87*E87,2)*D63,2)</f>
        <v>0</v>
      </c>
      <c r="G87" s="6">
        <v>1</v>
      </c>
    </row>
    <row r="88" spans="1:7" x14ac:dyDescent="0.25">
      <c r="A88" s="8" t="s">
        <v>7</v>
      </c>
      <c r="B88" s="3" t="s">
        <v>115</v>
      </c>
      <c r="C88" s="6"/>
      <c r="D88" s="1">
        <v>1</v>
      </c>
      <c r="E88" s="1"/>
      <c r="F88" s="1">
        <f>SUM(F89,F92)</f>
        <v>0</v>
      </c>
      <c r="G88" s="6">
        <v>0</v>
      </c>
    </row>
    <row r="89" spans="1:7" x14ac:dyDescent="0.25">
      <c r="A89" s="8" t="s">
        <v>8</v>
      </c>
      <c r="B89" s="3" t="s">
        <v>192</v>
      </c>
      <c r="C89" s="6"/>
      <c r="D89" s="1"/>
      <c r="E89" s="1"/>
      <c r="F89" s="1">
        <f>SUM(F90,F91)</f>
        <v>0</v>
      </c>
      <c r="G89" s="6">
        <v>0</v>
      </c>
    </row>
    <row r="90" spans="1:7" x14ac:dyDescent="0.25">
      <c r="A90" s="8" t="s">
        <v>482</v>
      </c>
      <c r="B90" s="3" t="s">
        <v>95</v>
      </c>
      <c r="C90" s="6" t="s">
        <v>451</v>
      </c>
      <c r="D90" s="1">
        <v>92.6</v>
      </c>
      <c r="E90" s="2"/>
      <c r="F90" s="1">
        <f>ROUND(ROUND(D90*E90,2)*D88,2)</f>
        <v>0</v>
      </c>
      <c r="G90" s="6">
        <v>1</v>
      </c>
    </row>
    <row r="91" spans="1:7" x14ac:dyDescent="0.25">
      <c r="A91" s="8" t="s">
        <v>341</v>
      </c>
      <c r="B91" s="3" t="s">
        <v>221</v>
      </c>
      <c r="C91" s="6" t="s">
        <v>449</v>
      </c>
      <c r="D91" s="1">
        <v>145.63</v>
      </c>
      <c r="E91" s="2"/>
      <c r="F91" s="1">
        <f>ROUND(ROUND(D91*E91,2)*D88,2)</f>
        <v>0</v>
      </c>
      <c r="G91" s="6">
        <v>1</v>
      </c>
    </row>
    <row r="92" spans="1:7" x14ac:dyDescent="0.25">
      <c r="A92" s="8" t="s">
        <v>272</v>
      </c>
      <c r="B92" s="3" t="s">
        <v>394</v>
      </c>
      <c r="C92" s="6"/>
      <c r="D92" s="1"/>
      <c r="E92" s="1"/>
      <c r="F92" s="1">
        <f>SUM(F93)</f>
        <v>0</v>
      </c>
      <c r="G92" s="6">
        <v>0</v>
      </c>
    </row>
    <row r="93" spans="1:7" x14ac:dyDescent="0.25">
      <c r="A93" s="8" t="s">
        <v>9</v>
      </c>
      <c r="B93" s="3" t="s">
        <v>434</v>
      </c>
      <c r="C93" s="6" t="s">
        <v>451</v>
      </c>
      <c r="D93" s="1">
        <v>1.25</v>
      </c>
      <c r="E93" s="2"/>
      <c r="F93" s="1">
        <f>ROUND(ROUND(D93*E93,2)*D88,2)</f>
        <v>0</v>
      </c>
      <c r="G93" s="6">
        <v>1</v>
      </c>
    </row>
    <row r="94" spans="1:7" x14ac:dyDescent="0.25">
      <c r="A94" s="8" t="s">
        <v>132</v>
      </c>
      <c r="B94" s="3" t="s">
        <v>321</v>
      </c>
      <c r="C94" s="6"/>
      <c r="D94" s="1">
        <v>1</v>
      </c>
      <c r="E94" s="1"/>
      <c r="F94" s="1">
        <f>SUM(F95,F97,F100,F102)</f>
        <v>0</v>
      </c>
      <c r="G94" s="6">
        <v>0</v>
      </c>
    </row>
    <row r="95" spans="1:7" x14ac:dyDescent="0.25">
      <c r="A95" s="8" t="s">
        <v>10</v>
      </c>
      <c r="B95" s="3" t="s">
        <v>353</v>
      </c>
      <c r="C95" s="6"/>
      <c r="D95" s="1"/>
      <c r="E95" s="1"/>
      <c r="F95" s="1">
        <f>SUM(F96)</f>
        <v>0</v>
      </c>
      <c r="G95" s="6">
        <v>0</v>
      </c>
    </row>
    <row r="96" spans="1:7" x14ac:dyDescent="0.25">
      <c r="A96" s="8" t="s">
        <v>11</v>
      </c>
      <c r="B96" s="3" t="s">
        <v>222</v>
      </c>
      <c r="C96" s="6" t="s">
        <v>201</v>
      </c>
      <c r="D96" s="1">
        <v>7099.42</v>
      </c>
      <c r="E96" s="2"/>
      <c r="F96" s="1">
        <f>ROUND(ROUND(D96*E96,2)*D94,2)</f>
        <v>0</v>
      </c>
      <c r="G96" s="6">
        <v>1</v>
      </c>
    </row>
    <row r="97" spans="1:7" x14ac:dyDescent="0.25">
      <c r="A97" s="8" t="s">
        <v>12</v>
      </c>
      <c r="B97" s="3" t="s">
        <v>395</v>
      </c>
      <c r="C97" s="6"/>
      <c r="D97" s="1"/>
      <c r="E97" s="1"/>
      <c r="F97" s="1">
        <f>SUM(F98,F99)</f>
        <v>0</v>
      </c>
      <c r="G97" s="6">
        <v>0</v>
      </c>
    </row>
    <row r="98" spans="1:7" ht="22.5" x14ac:dyDescent="0.25">
      <c r="A98" s="8" t="s">
        <v>105</v>
      </c>
      <c r="B98" s="4" t="s">
        <v>255</v>
      </c>
      <c r="C98" s="6" t="s">
        <v>451</v>
      </c>
      <c r="D98" s="1">
        <v>260.23</v>
      </c>
      <c r="E98" s="2"/>
      <c r="F98" s="1">
        <f>ROUND(ROUND(D98*E98,2)*D94,2)</f>
        <v>0</v>
      </c>
      <c r="G98" s="6">
        <v>1</v>
      </c>
    </row>
    <row r="99" spans="1:7" x14ac:dyDescent="0.25">
      <c r="A99" s="8" t="s">
        <v>209</v>
      </c>
      <c r="B99" s="3" t="s">
        <v>490</v>
      </c>
      <c r="C99" s="6" t="s">
        <v>451</v>
      </c>
      <c r="D99" s="1">
        <v>2.7</v>
      </c>
      <c r="E99" s="2"/>
      <c r="F99" s="1">
        <f>ROUND(ROUND(D99*E99,2)*D94,2)</f>
        <v>0</v>
      </c>
      <c r="G99" s="6">
        <v>1</v>
      </c>
    </row>
    <row r="100" spans="1:7" x14ac:dyDescent="0.25">
      <c r="A100" s="8" t="s">
        <v>376</v>
      </c>
      <c r="B100" s="3" t="s">
        <v>396</v>
      </c>
      <c r="C100" s="6"/>
      <c r="D100" s="1"/>
      <c r="E100" s="1"/>
      <c r="F100" s="1">
        <f>SUM(F101)</f>
        <v>0</v>
      </c>
      <c r="G100" s="6">
        <v>0</v>
      </c>
    </row>
    <row r="101" spans="1:7" x14ac:dyDescent="0.25">
      <c r="A101" s="8" t="s">
        <v>106</v>
      </c>
      <c r="B101" s="3" t="s">
        <v>468</v>
      </c>
      <c r="C101" s="6" t="s">
        <v>264</v>
      </c>
      <c r="D101" s="1">
        <v>43.81</v>
      </c>
      <c r="E101" s="2"/>
      <c r="F101" s="1">
        <f>ROUND(ROUND(D101*E101,2)*D94,2)</f>
        <v>0</v>
      </c>
      <c r="G101" s="6">
        <v>1</v>
      </c>
    </row>
    <row r="102" spans="1:7" x14ac:dyDescent="0.25">
      <c r="A102" s="8" t="s">
        <v>13</v>
      </c>
      <c r="B102" s="3" t="s">
        <v>293</v>
      </c>
      <c r="C102" s="6"/>
      <c r="D102" s="1"/>
      <c r="E102" s="1"/>
      <c r="F102" s="1">
        <f>SUM(F103)</f>
        <v>0</v>
      </c>
      <c r="G102" s="6">
        <v>0</v>
      </c>
    </row>
    <row r="103" spans="1:7" x14ac:dyDescent="0.25">
      <c r="A103" s="8" t="s">
        <v>177</v>
      </c>
      <c r="B103" s="3" t="s">
        <v>162</v>
      </c>
      <c r="C103" s="6" t="s">
        <v>450</v>
      </c>
      <c r="D103" s="1">
        <v>176</v>
      </c>
      <c r="E103" s="2"/>
      <c r="F103" s="1">
        <f>ROUND(ROUND(D103*E103,2)*D94,2)</f>
        <v>0</v>
      </c>
      <c r="G103" s="6">
        <v>1</v>
      </c>
    </row>
    <row r="104" spans="1:7" x14ac:dyDescent="0.25">
      <c r="A104" s="8" t="s">
        <v>239</v>
      </c>
      <c r="B104" s="3" t="s">
        <v>163</v>
      </c>
      <c r="C104" s="6"/>
      <c r="D104" s="1">
        <v>1</v>
      </c>
      <c r="E104" s="1"/>
      <c r="F104" s="1">
        <f>SUM(F105,F107)</f>
        <v>0</v>
      </c>
      <c r="G104" s="6">
        <v>0</v>
      </c>
    </row>
    <row r="105" spans="1:7" x14ac:dyDescent="0.25">
      <c r="A105" s="8" t="s">
        <v>460</v>
      </c>
      <c r="B105" s="3" t="s">
        <v>256</v>
      </c>
      <c r="C105" s="6"/>
      <c r="D105" s="1"/>
      <c r="E105" s="1"/>
      <c r="F105" s="1">
        <f>SUM(F106)</f>
        <v>0</v>
      </c>
      <c r="G105" s="6">
        <v>0</v>
      </c>
    </row>
    <row r="106" spans="1:7" ht="22.5" x14ac:dyDescent="0.25">
      <c r="A106" s="8" t="s">
        <v>76</v>
      </c>
      <c r="B106" s="4" t="s">
        <v>435</v>
      </c>
      <c r="C106" s="6" t="s">
        <v>264</v>
      </c>
      <c r="D106" s="1">
        <v>366.71</v>
      </c>
      <c r="E106" s="2"/>
      <c r="F106" s="1">
        <f>ROUND(ROUND(D106*E106,2)*D104,2)</f>
        <v>0</v>
      </c>
      <c r="G106" s="6">
        <v>1</v>
      </c>
    </row>
    <row r="107" spans="1:7" x14ac:dyDescent="0.25">
      <c r="A107" s="8" t="s">
        <v>483</v>
      </c>
      <c r="B107" s="3" t="s">
        <v>164</v>
      </c>
      <c r="C107" s="6"/>
      <c r="D107" s="1"/>
      <c r="E107" s="1"/>
      <c r="F107" s="1">
        <f>SUM(F108)</f>
        <v>0</v>
      </c>
      <c r="G107" s="6">
        <v>0</v>
      </c>
    </row>
    <row r="108" spans="1:7" x14ac:dyDescent="0.25">
      <c r="A108" s="8" t="s">
        <v>408</v>
      </c>
      <c r="B108" s="3" t="s">
        <v>491</v>
      </c>
      <c r="C108" s="6" t="s">
        <v>451</v>
      </c>
      <c r="D108" s="1">
        <v>183.29</v>
      </c>
      <c r="E108" s="2"/>
      <c r="F108" s="1">
        <f>ROUND(ROUND(D108*E108,2)*D104,2)</f>
        <v>0</v>
      </c>
      <c r="G108" s="6">
        <v>1</v>
      </c>
    </row>
    <row r="109" spans="1:7" x14ac:dyDescent="0.25">
      <c r="A109" s="8" t="s">
        <v>377</v>
      </c>
      <c r="B109" s="3" t="s">
        <v>436</v>
      </c>
      <c r="C109" s="6"/>
      <c r="D109" s="1">
        <v>1</v>
      </c>
      <c r="E109" s="1"/>
      <c r="F109" s="1">
        <f t="shared" ref="F109:F110" si="0">SUM(F110)</f>
        <v>0</v>
      </c>
      <c r="G109" s="6">
        <v>0</v>
      </c>
    </row>
    <row r="110" spans="1:7" x14ac:dyDescent="0.25">
      <c r="A110" s="8" t="s">
        <v>77</v>
      </c>
      <c r="B110" s="3" t="s">
        <v>294</v>
      </c>
      <c r="C110" s="6"/>
      <c r="D110" s="1"/>
      <c r="E110" s="1"/>
      <c r="F110" s="1">
        <f t="shared" si="0"/>
        <v>0</v>
      </c>
      <c r="G110" s="6">
        <v>0</v>
      </c>
    </row>
    <row r="111" spans="1:7" ht="22.5" x14ac:dyDescent="0.25">
      <c r="A111" s="8" t="s">
        <v>308</v>
      </c>
      <c r="B111" s="4" t="s">
        <v>295</v>
      </c>
      <c r="C111" s="6" t="s">
        <v>264</v>
      </c>
      <c r="D111" s="1">
        <v>331.73</v>
      </c>
      <c r="E111" s="2"/>
      <c r="F111" s="1">
        <f>ROUND(ROUND(D111*E111,2)*D109,2)</f>
        <v>0</v>
      </c>
      <c r="G111" s="6">
        <v>1</v>
      </c>
    </row>
    <row r="112" spans="1:7" x14ac:dyDescent="0.25">
      <c r="A112" s="8" t="s">
        <v>378</v>
      </c>
      <c r="B112" s="3" t="s">
        <v>165</v>
      </c>
      <c r="C112" s="6"/>
      <c r="D112" s="1">
        <v>1</v>
      </c>
      <c r="E112" s="1"/>
      <c r="F112" s="1">
        <f>SUM(F113,F122,F128,F132)</f>
        <v>0</v>
      </c>
      <c r="G112" s="6">
        <v>0</v>
      </c>
    </row>
    <row r="113" spans="1:7" x14ac:dyDescent="0.25">
      <c r="A113" s="8" t="s">
        <v>133</v>
      </c>
      <c r="B113" s="3" t="s">
        <v>28</v>
      </c>
      <c r="C113" s="6"/>
      <c r="D113" s="1"/>
      <c r="E113" s="1"/>
      <c r="F113" s="1">
        <f>SUM(F114,F115,F116,F117,F118,F119,F120,F121)</f>
        <v>0</v>
      </c>
      <c r="G113" s="6">
        <v>0</v>
      </c>
    </row>
    <row r="114" spans="1:7" x14ac:dyDescent="0.25">
      <c r="A114" s="8" t="s">
        <v>14</v>
      </c>
      <c r="B114" s="3" t="s">
        <v>29</v>
      </c>
      <c r="C114" s="6" t="s">
        <v>450</v>
      </c>
      <c r="D114" s="1">
        <v>2</v>
      </c>
      <c r="E114" s="2"/>
      <c r="F114" s="1">
        <f>ROUND(ROUND(D114*E114,2)*D112,2)</f>
        <v>0</v>
      </c>
      <c r="G114" s="6">
        <v>1</v>
      </c>
    </row>
    <row r="115" spans="1:7" x14ac:dyDescent="0.25">
      <c r="A115" s="8" t="s">
        <v>273</v>
      </c>
      <c r="B115" s="3" t="s">
        <v>469</v>
      </c>
      <c r="C115" s="6" t="s">
        <v>450</v>
      </c>
      <c r="D115" s="1">
        <v>12</v>
      </c>
      <c r="E115" s="2"/>
      <c r="F115" s="1">
        <f>ROUND(ROUND(D115*E115,2)*D112,2)</f>
        <v>0</v>
      </c>
      <c r="G115" s="6">
        <v>1</v>
      </c>
    </row>
    <row r="116" spans="1:7" x14ac:dyDescent="0.25">
      <c r="A116" s="8" t="s">
        <v>409</v>
      </c>
      <c r="B116" s="3" t="s">
        <v>296</v>
      </c>
      <c r="C116" s="6" t="s">
        <v>201</v>
      </c>
      <c r="D116" s="1">
        <v>321.7</v>
      </c>
      <c r="E116" s="2"/>
      <c r="F116" s="1">
        <f>ROUND(ROUND(D116*E116,2)*D112,2)</f>
        <v>0</v>
      </c>
      <c r="G116" s="6">
        <v>1</v>
      </c>
    </row>
    <row r="117" spans="1:7" ht="33" x14ac:dyDescent="0.25">
      <c r="A117" s="8" t="s">
        <v>43</v>
      </c>
      <c r="B117" s="4" t="s">
        <v>297</v>
      </c>
      <c r="C117" s="6" t="s">
        <v>449</v>
      </c>
      <c r="D117" s="1">
        <v>606</v>
      </c>
      <c r="E117" s="2"/>
      <c r="F117" s="1">
        <f>ROUND(ROUND(D117*E117,2)*D112,2)</f>
        <v>0</v>
      </c>
      <c r="G117" s="6">
        <v>1</v>
      </c>
    </row>
    <row r="118" spans="1:7" ht="22.5" x14ac:dyDescent="0.25">
      <c r="A118" s="8" t="s">
        <v>146</v>
      </c>
      <c r="B118" s="4" t="s">
        <v>166</v>
      </c>
      <c r="C118" s="6" t="s">
        <v>449</v>
      </c>
      <c r="D118" s="1">
        <v>306</v>
      </c>
      <c r="E118" s="2"/>
      <c r="F118" s="1">
        <f>ROUND(ROUND(D118*E118,2)*D112,2)</f>
        <v>0</v>
      </c>
      <c r="G118" s="6">
        <v>1</v>
      </c>
    </row>
    <row r="119" spans="1:7" ht="33" x14ac:dyDescent="0.25">
      <c r="A119" s="8" t="s">
        <v>410</v>
      </c>
      <c r="B119" s="4" t="s">
        <v>437</v>
      </c>
      <c r="C119" s="6" t="s">
        <v>449</v>
      </c>
      <c r="D119" s="1">
        <v>67</v>
      </c>
      <c r="E119" s="2"/>
      <c r="F119" s="1">
        <f>ROUND(ROUND(D119*E119,2)*D112,2)</f>
        <v>0</v>
      </c>
      <c r="G119" s="6">
        <v>1</v>
      </c>
    </row>
    <row r="120" spans="1:7" x14ac:dyDescent="0.25">
      <c r="A120" s="8" t="s">
        <v>44</v>
      </c>
      <c r="B120" s="3" t="s">
        <v>492</v>
      </c>
      <c r="C120" s="6" t="s">
        <v>450</v>
      </c>
      <c r="D120" s="1">
        <v>10</v>
      </c>
      <c r="E120" s="2"/>
      <c r="F120" s="1">
        <f>ROUND(ROUND(D120*E120,2)*D112,2)</f>
        <v>0</v>
      </c>
      <c r="G120" s="6">
        <v>1</v>
      </c>
    </row>
    <row r="121" spans="1:7" x14ac:dyDescent="0.25">
      <c r="A121" s="8" t="s">
        <v>379</v>
      </c>
      <c r="B121" s="3" t="s">
        <v>257</v>
      </c>
      <c r="C121" s="6" t="s">
        <v>450</v>
      </c>
      <c r="D121" s="1">
        <v>8</v>
      </c>
      <c r="E121" s="2"/>
      <c r="F121" s="1">
        <f>ROUND(ROUND(D121*E121,2)*D112,2)</f>
        <v>0</v>
      </c>
      <c r="G121" s="6">
        <v>1</v>
      </c>
    </row>
    <row r="122" spans="1:7" x14ac:dyDescent="0.25">
      <c r="A122" s="8" t="s">
        <v>240</v>
      </c>
      <c r="B122" s="3" t="s">
        <v>137</v>
      </c>
      <c r="C122" s="6"/>
      <c r="D122" s="1"/>
      <c r="E122" s="1"/>
      <c r="F122" s="1">
        <f>SUM(F123,F124,F125,F126,F127)</f>
        <v>0</v>
      </c>
      <c r="G122" s="6">
        <v>0</v>
      </c>
    </row>
    <row r="123" spans="1:7" x14ac:dyDescent="0.25">
      <c r="A123" s="8" t="s">
        <v>380</v>
      </c>
      <c r="B123" s="3" t="s">
        <v>322</v>
      </c>
      <c r="C123" s="6" t="s">
        <v>451</v>
      </c>
      <c r="D123" s="1">
        <v>0.75</v>
      </c>
      <c r="E123" s="2"/>
      <c r="F123" s="1">
        <f>ROUND(ROUND(D123*E123,2)*D112,2)</f>
        <v>0</v>
      </c>
      <c r="G123" s="6">
        <v>1</v>
      </c>
    </row>
    <row r="124" spans="1:7" ht="22.5" x14ac:dyDescent="0.25">
      <c r="A124" s="8" t="s">
        <v>15</v>
      </c>
      <c r="B124" s="4" t="s">
        <v>30</v>
      </c>
      <c r="C124" s="6" t="s">
        <v>450</v>
      </c>
      <c r="D124" s="1">
        <v>1</v>
      </c>
      <c r="E124" s="2"/>
      <c r="F124" s="1">
        <f>ROUND(ROUND(D124*E124,2)*D112,2)</f>
        <v>0</v>
      </c>
      <c r="G124" s="6">
        <v>1</v>
      </c>
    </row>
    <row r="125" spans="1:7" ht="22.5" x14ac:dyDescent="0.25">
      <c r="A125" s="8" t="s">
        <v>210</v>
      </c>
      <c r="B125" s="4" t="s">
        <v>493</v>
      </c>
      <c r="C125" s="6" t="s">
        <v>450</v>
      </c>
      <c r="D125" s="1">
        <v>11</v>
      </c>
      <c r="E125" s="2"/>
      <c r="F125" s="1">
        <f>ROUND(ROUND(D125*E125,2)*D112,2)</f>
        <v>0</v>
      </c>
      <c r="G125" s="6">
        <v>1</v>
      </c>
    </row>
    <row r="126" spans="1:7" ht="22.5" x14ac:dyDescent="0.25">
      <c r="A126" s="8" t="s">
        <v>342</v>
      </c>
      <c r="B126" s="4" t="s">
        <v>354</v>
      </c>
      <c r="C126" s="6" t="s">
        <v>449</v>
      </c>
      <c r="D126" s="1">
        <v>11</v>
      </c>
      <c r="E126" s="2"/>
      <c r="F126" s="1">
        <f>ROUND(ROUND(D126*E126,2)*D112,2)</f>
        <v>0</v>
      </c>
      <c r="G126" s="6">
        <v>1</v>
      </c>
    </row>
    <row r="127" spans="1:7" x14ac:dyDescent="0.25">
      <c r="A127" s="8" t="s">
        <v>484</v>
      </c>
      <c r="B127" s="3" t="s">
        <v>298</v>
      </c>
      <c r="C127" s="6" t="s">
        <v>450</v>
      </c>
      <c r="D127" s="1">
        <v>11</v>
      </c>
      <c r="E127" s="2"/>
      <c r="F127" s="1">
        <f>ROUND(ROUND(D127*E127,2)*D112,2)</f>
        <v>0</v>
      </c>
      <c r="G127" s="6">
        <v>1</v>
      </c>
    </row>
    <row r="128" spans="1:7" x14ac:dyDescent="0.25">
      <c r="A128" s="8" t="s">
        <v>381</v>
      </c>
      <c r="B128" s="3" t="s">
        <v>138</v>
      </c>
      <c r="C128" s="6"/>
      <c r="D128" s="1"/>
      <c r="E128" s="1"/>
      <c r="F128" s="1">
        <f>SUM(F129,F130,F131)</f>
        <v>0</v>
      </c>
      <c r="G128" s="6">
        <v>0</v>
      </c>
    </row>
    <row r="129" spans="1:7" x14ac:dyDescent="0.25">
      <c r="A129" s="8" t="s">
        <v>309</v>
      </c>
      <c r="B129" s="3" t="s">
        <v>470</v>
      </c>
      <c r="C129" s="6" t="s">
        <v>449</v>
      </c>
      <c r="D129" s="1">
        <v>1237.53</v>
      </c>
      <c r="E129" s="2"/>
      <c r="F129" s="1">
        <f>ROUND(ROUND(D129*E129,2)*D112,2)</f>
        <v>0</v>
      </c>
      <c r="G129" s="6">
        <v>1</v>
      </c>
    </row>
    <row r="130" spans="1:7" x14ac:dyDescent="0.25">
      <c r="A130" s="8" t="s">
        <v>461</v>
      </c>
      <c r="B130" s="3" t="s">
        <v>60</v>
      </c>
      <c r="C130" s="6" t="s">
        <v>503</v>
      </c>
      <c r="D130" s="1">
        <v>1.23</v>
      </c>
      <c r="E130" s="2"/>
      <c r="F130" s="1">
        <f>ROUND(ROUND(D130*E130,2)*D112,2)</f>
        <v>0</v>
      </c>
      <c r="G130" s="6">
        <v>1</v>
      </c>
    </row>
    <row r="131" spans="1:7" ht="22.5" x14ac:dyDescent="0.25">
      <c r="A131" s="8" t="s">
        <v>78</v>
      </c>
      <c r="B131" s="4" t="s">
        <v>323</v>
      </c>
      <c r="C131" s="6" t="s">
        <v>450</v>
      </c>
      <c r="D131" s="1">
        <v>12</v>
      </c>
      <c r="E131" s="2"/>
      <c r="F131" s="1">
        <f>ROUND(ROUND(D131*E131,2)*D112,2)</f>
        <v>0</v>
      </c>
      <c r="G131" s="6">
        <v>1</v>
      </c>
    </row>
    <row r="132" spans="1:7" x14ac:dyDescent="0.25">
      <c r="A132" s="8" t="s">
        <v>16</v>
      </c>
      <c r="B132" s="3" t="s">
        <v>494</v>
      </c>
      <c r="C132" s="6"/>
      <c r="D132" s="1"/>
      <c r="E132" s="1"/>
      <c r="F132" s="1">
        <f>SUM(F133,F134,F135,F136,F137,F138,F139,F140,F141,F142,F143,F144,F145,F146,F147,F148,F149,F150,F151,F152,F153,F154,F155,F156,F157,F158,F159,F160,F161,F162,F163,F164)</f>
        <v>0</v>
      </c>
      <c r="G132" s="6">
        <v>0</v>
      </c>
    </row>
    <row r="133" spans="1:7" x14ac:dyDescent="0.25">
      <c r="A133" s="8" t="s">
        <v>241</v>
      </c>
      <c r="B133" s="3" t="s">
        <v>355</v>
      </c>
      <c r="C133" s="6" t="s">
        <v>450</v>
      </c>
      <c r="D133" s="1">
        <v>1</v>
      </c>
      <c r="E133" s="2"/>
      <c r="F133" s="1">
        <f>ROUND(ROUND(D133*E133,2)*D112,2)</f>
        <v>0</v>
      </c>
      <c r="G133" s="6">
        <v>1</v>
      </c>
    </row>
    <row r="134" spans="1:7" x14ac:dyDescent="0.25">
      <c r="A134" s="8" t="s">
        <v>411</v>
      </c>
      <c r="B134" s="3" t="s">
        <v>223</v>
      </c>
      <c r="C134" s="6" t="s">
        <v>450</v>
      </c>
      <c r="D134" s="1">
        <v>4</v>
      </c>
      <c r="E134" s="2"/>
      <c r="F134" s="1">
        <f>ROUND(ROUND(D134*E134,2)*D112,2)</f>
        <v>0</v>
      </c>
      <c r="G134" s="6">
        <v>1</v>
      </c>
    </row>
    <row r="135" spans="1:7" x14ac:dyDescent="0.25">
      <c r="A135" s="8" t="s">
        <v>45</v>
      </c>
      <c r="B135" s="3" t="s">
        <v>139</v>
      </c>
      <c r="C135" s="6" t="s">
        <v>450</v>
      </c>
      <c r="D135" s="1">
        <v>2</v>
      </c>
      <c r="E135" s="2"/>
      <c r="F135" s="1">
        <f>ROUND(ROUND(D135*E135,2)*D112,2)</f>
        <v>0</v>
      </c>
      <c r="G135" s="6">
        <v>1</v>
      </c>
    </row>
    <row r="136" spans="1:7" x14ac:dyDescent="0.25">
      <c r="A136" s="8" t="s">
        <v>147</v>
      </c>
      <c r="B136" s="3" t="s">
        <v>438</v>
      </c>
      <c r="C136" s="6" t="s">
        <v>449</v>
      </c>
      <c r="D136" s="1">
        <v>2</v>
      </c>
      <c r="E136" s="2"/>
      <c r="F136" s="1">
        <f>ROUND(ROUND(D136*E136,2)*D112,2)</f>
        <v>0</v>
      </c>
      <c r="G136" s="6">
        <v>1</v>
      </c>
    </row>
    <row r="137" spans="1:7" x14ac:dyDescent="0.25">
      <c r="A137" s="8" t="s">
        <v>274</v>
      </c>
      <c r="B137" s="3" t="s">
        <v>193</v>
      </c>
      <c r="C137" s="6" t="s">
        <v>450</v>
      </c>
      <c r="D137" s="1">
        <v>2</v>
      </c>
      <c r="E137" s="2"/>
      <c r="F137" s="1">
        <f>ROUND(ROUND(D137*E137,2)*D112,2)</f>
        <v>0</v>
      </c>
      <c r="G137" s="6">
        <v>1</v>
      </c>
    </row>
    <row r="138" spans="1:7" x14ac:dyDescent="0.25">
      <c r="A138" s="8" t="s">
        <v>412</v>
      </c>
      <c r="B138" s="3" t="s">
        <v>495</v>
      </c>
      <c r="C138" s="6" t="s">
        <v>450</v>
      </c>
      <c r="D138" s="1">
        <v>2</v>
      </c>
      <c r="E138" s="2"/>
      <c r="F138" s="1">
        <f>ROUND(ROUND(D138*E138,2)*D112,2)</f>
        <v>0</v>
      </c>
      <c r="G138" s="6">
        <v>1</v>
      </c>
    </row>
    <row r="139" spans="1:7" x14ac:dyDescent="0.25">
      <c r="A139" s="8" t="s">
        <v>46</v>
      </c>
      <c r="B139" s="3" t="s">
        <v>167</v>
      </c>
      <c r="C139" s="6" t="s">
        <v>450</v>
      </c>
      <c r="D139" s="1">
        <v>2</v>
      </c>
      <c r="E139" s="2"/>
      <c r="F139" s="1">
        <f>ROUND(ROUND(D139*E139,2)*D112,2)</f>
        <v>0</v>
      </c>
      <c r="G139" s="6">
        <v>1</v>
      </c>
    </row>
    <row r="140" spans="1:7" x14ac:dyDescent="0.25">
      <c r="A140" s="8" t="s">
        <v>148</v>
      </c>
      <c r="B140" s="3" t="s">
        <v>224</v>
      </c>
      <c r="C140" s="6" t="s">
        <v>450</v>
      </c>
      <c r="D140" s="1">
        <v>2</v>
      </c>
      <c r="E140" s="2"/>
      <c r="F140" s="1">
        <f>ROUND(ROUND(D140*E140,2)*D112,2)</f>
        <v>0</v>
      </c>
      <c r="G140" s="6">
        <v>1</v>
      </c>
    </row>
    <row r="141" spans="1:7" x14ac:dyDescent="0.25">
      <c r="A141" s="8" t="s">
        <v>275</v>
      </c>
      <c r="B141" s="3" t="s">
        <v>324</v>
      </c>
      <c r="C141" s="6" t="s">
        <v>450</v>
      </c>
      <c r="D141" s="1">
        <v>1</v>
      </c>
      <c r="E141" s="2"/>
      <c r="F141" s="1">
        <f>ROUND(ROUND(D141*E141,2)*D112,2)</f>
        <v>0</v>
      </c>
      <c r="G141" s="6">
        <v>1</v>
      </c>
    </row>
    <row r="142" spans="1:7" x14ac:dyDescent="0.25">
      <c r="A142" s="8" t="s">
        <v>17</v>
      </c>
      <c r="B142" s="3" t="s">
        <v>397</v>
      </c>
      <c r="C142" s="6" t="s">
        <v>450</v>
      </c>
      <c r="D142" s="1">
        <v>1</v>
      </c>
      <c r="E142" s="2"/>
      <c r="F142" s="1">
        <f>ROUND(ROUND(D142*E142,2)*D112,2)</f>
        <v>0</v>
      </c>
      <c r="G142" s="6">
        <v>1</v>
      </c>
    </row>
    <row r="143" spans="1:7" x14ac:dyDescent="0.25">
      <c r="A143" s="8" t="s">
        <v>149</v>
      </c>
      <c r="B143" s="3" t="s">
        <v>356</v>
      </c>
      <c r="C143" s="6" t="s">
        <v>450</v>
      </c>
      <c r="D143" s="1">
        <v>2</v>
      </c>
      <c r="E143" s="2"/>
      <c r="F143" s="1">
        <f>ROUND(ROUND(D143*E143,2)*D112,2)</f>
        <v>0</v>
      </c>
      <c r="G143" s="6">
        <v>1</v>
      </c>
    </row>
    <row r="144" spans="1:7" x14ac:dyDescent="0.25">
      <c r="A144" s="8" t="s">
        <v>276</v>
      </c>
      <c r="B144" s="3" t="s">
        <v>357</v>
      </c>
      <c r="C144" s="6" t="s">
        <v>450</v>
      </c>
      <c r="D144" s="1">
        <v>2</v>
      </c>
      <c r="E144" s="2"/>
      <c r="F144" s="1">
        <f>ROUND(ROUND(D144*E144,2)*D112,2)</f>
        <v>0</v>
      </c>
      <c r="G144" s="6">
        <v>1</v>
      </c>
    </row>
    <row r="145" spans="1:7" x14ac:dyDescent="0.25">
      <c r="A145" s="8" t="s">
        <v>413</v>
      </c>
      <c r="B145" s="3" t="s">
        <v>61</v>
      </c>
      <c r="C145" s="6" t="s">
        <v>450</v>
      </c>
      <c r="D145" s="1">
        <v>1</v>
      </c>
      <c r="E145" s="2"/>
      <c r="F145" s="1">
        <f>ROUND(ROUND(D145*E145,2)*D112,2)</f>
        <v>0</v>
      </c>
      <c r="G145" s="6">
        <v>1</v>
      </c>
    </row>
    <row r="146" spans="1:7" x14ac:dyDescent="0.25">
      <c r="A146" s="8" t="s">
        <v>47</v>
      </c>
      <c r="B146" s="3" t="s">
        <v>325</v>
      </c>
      <c r="C146" s="6" t="s">
        <v>450</v>
      </c>
      <c r="D146" s="1">
        <v>2</v>
      </c>
      <c r="E146" s="2"/>
      <c r="F146" s="1">
        <f>ROUND(ROUND(D146*E146,2)*D112,2)</f>
        <v>0</v>
      </c>
      <c r="G146" s="6">
        <v>1</v>
      </c>
    </row>
    <row r="147" spans="1:7" x14ac:dyDescent="0.25">
      <c r="A147" s="8" t="s">
        <v>150</v>
      </c>
      <c r="B147" s="3" t="s">
        <v>471</v>
      </c>
      <c r="C147" s="6" t="s">
        <v>450</v>
      </c>
      <c r="D147" s="1">
        <v>2</v>
      </c>
      <c r="E147" s="2"/>
      <c r="F147" s="1">
        <f>ROUND(ROUND(D147*E147,2)*D112,2)</f>
        <v>0</v>
      </c>
      <c r="G147" s="6">
        <v>1</v>
      </c>
    </row>
    <row r="148" spans="1:7" x14ac:dyDescent="0.25">
      <c r="A148" s="8" t="s">
        <v>277</v>
      </c>
      <c r="B148" s="3" t="s">
        <v>496</v>
      </c>
      <c r="C148" s="6" t="s">
        <v>450</v>
      </c>
      <c r="D148" s="1">
        <v>1</v>
      </c>
      <c r="E148" s="2"/>
      <c r="F148" s="1">
        <f>ROUND(ROUND(D148*E148,2)*D112,2)</f>
        <v>0</v>
      </c>
      <c r="G148" s="6">
        <v>1</v>
      </c>
    </row>
    <row r="149" spans="1:7" x14ac:dyDescent="0.25">
      <c r="A149" s="8" t="s">
        <v>414</v>
      </c>
      <c r="B149" s="3" t="s">
        <v>225</v>
      </c>
      <c r="C149" s="6" t="s">
        <v>450</v>
      </c>
      <c r="D149" s="1">
        <v>1</v>
      </c>
      <c r="E149" s="2"/>
      <c r="F149" s="1">
        <f>ROUND(ROUND(D149*E149,2)*D112,2)</f>
        <v>0</v>
      </c>
      <c r="G149" s="6">
        <v>1</v>
      </c>
    </row>
    <row r="150" spans="1:7" x14ac:dyDescent="0.25">
      <c r="A150" s="8" t="s">
        <v>48</v>
      </c>
      <c r="B150" s="3" t="s">
        <v>398</v>
      </c>
      <c r="C150" s="6" t="s">
        <v>450</v>
      </c>
      <c r="D150" s="1">
        <v>2</v>
      </c>
      <c r="E150" s="2"/>
      <c r="F150" s="1">
        <f>ROUND(ROUND(D150*E150,2)*D112,2)</f>
        <v>0</v>
      </c>
      <c r="G150" s="6">
        <v>1</v>
      </c>
    </row>
    <row r="151" spans="1:7" x14ac:dyDescent="0.25">
      <c r="A151" s="8" t="s">
        <v>151</v>
      </c>
      <c r="B151" s="3" t="s">
        <v>358</v>
      </c>
      <c r="C151" s="6" t="s">
        <v>450</v>
      </c>
      <c r="D151" s="1">
        <v>1</v>
      </c>
      <c r="E151" s="2"/>
      <c r="F151" s="1">
        <f>ROUND(ROUND(D151*E151,2)*D112,2)</f>
        <v>0</v>
      </c>
      <c r="G151" s="6">
        <v>1</v>
      </c>
    </row>
    <row r="152" spans="1:7" x14ac:dyDescent="0.25">
      <c r="A152" s="8" t="s">
        <v>415</v>
      </c>
      <c r="B152" s="3" t="s">
        <v>497</v>
      </c>
      <c r="C152" s="6" t="s">
        <v>450</v>
      </c>
      <c r="D152" s="1">
        <v>1</v>
      </c>
      <c r="E152" s="2"/>
      <c r="F152" s="1">
        <f>ROUND(ROUND(D152*E152,2)*D112,2)</f>
        <v>0</v>
      </c>
      <c r="G152" s="6">
        <v>1</v>
      </c>
    </row>
    <row r="153" spans="1:7" x14ac:dyDescent="0.25">
      <c r="A153" s="8" t="s">
        <v>49</v>
      </c>
      <c r="B153" s="3" t="s">
        <v>258</v>
      </c>
      <c r="C153" s="6" t="s">
        <v>450</v>
      </c>
      <c r="D153" s="1">
        <v>1</v>
      </c>
      <c r="E153" s="2"/>
      <c r="F153" s="1">
        <f>ROUND(ROUND(D153*E153,2)*D112,2)</f>
        <v>0</v>
      </c>
      <c r="G153" s="6">
        <v>1</v>
      </c>
    </row>
    <row r="154" spans="1:7" x14ac:dyDescent="0.25">
      <c r="A154" s="8" t="s">
        <v>152</v>
      </c>
      <c r="B154" s="3" t="s">
        <v>62</v>
      </c>
      <c r="C154" s="6" t="s">
        <v>450</v>
      </c>
      <c r="D154" s="1">
        <v>2</v>
      </c>
      <c r="E154" s="2"/>
      <c r="F154" s="1">
        <f>ROUND(ROUND(D154*E154,2)*D112,2)</f>
        <v>0</v>
      </c>
      <c r="G154" s="6">
        <v>1</v>
      </c>
    </row>
    <row r="155" spans="1:7" x14ac:dyDescent="0.25">
      <c r="A155" s="8" t="s">
        <v>278</v>
      </c>
      <c r="B155" s="3" t="s">
        <v>31</v>
      </c>
      <c r="C155" s="6" t="s">
        <v>450</v>
      </c>
      <c r="D155" s="1">
        <v>1</v>
      </c>
      <c r="E155" s="2"/>
      <c r="F155" s="1">
        <f>ROUND(ROUND(D155*E155,2)*D112,2)</f>
        <v>0</v>
      </c>
      <c r="G155" s="6">
        <v>1</v>
      </c>
    </row>
    <row r="156" spans="1:7" x14ac:dyDescent="0.25">
      <c r="A156" s="8" t="s">
        <v>416</v>
      </c>
      <c r="B156" s="3" t="s">
        <v>32</v>
      </c>
      <c r="C156" s="6" t="s">
        <v>450</v>
      </c>
      <c r="D156" s="1">
        <v>1</v>
      </c>
      <c r="E156" s="2"/>
      <c r="F156" s="1">
        <f>ROUND(ROUND(D156*E156,2)*D112,2)</f>
        <v>0</v>
      </c>
      <c r="G156" s="6">
        <v>1</v>
      </c>
    </row>
    <row r="157" spans="1:7" x14ac:dyDescent="0.25">
      <c r="A157" s="8" t="s">
        <v>50</v>
      </c>
      <c r="B157" s="3" t="s">
        <v>439</v>
      </c>
      <c r="C157" s="6" t="s">
        <v>450</v>
      </c>
      <c r="D157" s="1">
        <v>13</v>
      </c>
      <c r="E157" s="2"/>
      <c r="F157" s="1">
        <f>ROUND(ROUND(D157*E157,2)*D112,2)</f>
        <v>0</v>
      </c>
      <c r="G157" s="6">
        <v>1</v>
      </c>
    </row>
    <row r="158" spans="1:7" x14ac:dyDescent="0.25">
      <c r="A158" s="8" t="s">
        <v>153</v>
      </c>
      <c r="B158" s="3" t="s">
        <v>33</v>
      </c>
      <c r="C158" s="6" t="s">
        <v>450</v>
      </c>
      <c r="D158" s="1">
        <v>4</v>
      </c>
      <c r="E158" s="2"/>
      <c r="F158" s="1">
        <f>ROUND(ROUND(D158*E158,2)*D112,2)</f>
        <v>0</v>
      </c>
      <c r="G158" s="6">
        <v>1</v>
      </c>
    </row>
    <row r="159" spans="1:7" x14ac:dyDescent="0.25">
      <c r="A159" s="8" t="s">
        <v>279</v>
      </c>
      <c r="B159" s="3" t="s">
        <v>116</v>
      </c>
      <c r="C159" s="6" t="s">
        <v>450</v>
      </c>
      <c r="D159" s="1">
        <v>152</v>
      </c>
      <c r="E159" s="2"/>
      <c r="F159" s="1">
        <f>ROUND(ROUND(D159*E159,2)*D112,2)</f>
        <v>0</v>
      </c>
      <c r="G159" s="6">
        <v>1</v>
      </c>
    </row>
    <row r="160" spans="1:7" x14ac:dyDescent="0.25">
      <c r="A160" s="8" t="s">
        <v>462</v>
      </c>
      <c r="B160" s="3" t="s">
        <v>399</v>
      </c>
      <c r="C160" s="6" t="s">
        <v>450</v>
      </c>
      <c r="D160" s="1">
        <v>4</v>
      </c>
      <c r="E160" s="2"/>
      <c r="F160" s="1">
        <f>ROUND(ROUND(D160*E160,2)*D112,2)</f>
        <v>0</v>
      </c>
      <c r="G160" s="6">
        <v>1</v>
      </c>
    </row>
    <row r="161" spans="1:7" x14ac:dyDescent="0.25">
      <c r="A161" s="8" t="s">
        <v>79</v>
      </c>
      <c r="B161" s="3" t="s">
        <v>498</v>
      </c>
      <c r="C161" s="6" t="s">
        <v>450</v>
      </c>
      <c r="D161" s="1">
        <v>1</v>
      </c>
      <c r="E161" s="2"/>
      <c r="F161" s="1">
        <f>ROUND(ROUND(D161*E161,2)*D112,2)</f>
        <v>0</v>
      </c>
      <c r="G161" s="6">
        <v>1</v>
      </c>
    </row>
    <row r="162" spans="1:7" x14ac:dyDescent="0.25">
      <c r="A162" s="8" t="s">
        <v>280</v>
      </c>
      <c r="B162" s="3" t="s">
        <v>34</v>
      </c>
      <c r="C162" s="6" t="s">
        <v>450</v>
      </c>
      <c r="D162" s="1">
        <v>2</v>
      </c>
      <c r="E162" s="2"/>
      <c r="F162" s="1">
        <f>ROUND(ROUND(D162*E162,2)*D112,2)</f>
        <v>0</v>
      </c>
      <c r="G162" s="6">
        <v>1</v>
      </c>
    </row>
    <row r="163" spans="1:7" x14ac:dyDescent="0.25">
      <c r="A163" s="8" t="s">
        <v>417</v>
      </c>
      <c r="B163" s="3" t="s">
        <v>400</v>
      </c>
      <c r="C163" s="6" t="s">
        <v>450</v>
      </c>
      <c r="D163" s="1">
        <v>2</v>
      </c>
      <c r="E163" s="2"/>
      <c r="F163" s="1">
        <f>ROUND(ROUND(D163*E163,2)*D112,2)</f>
        <v>0</v>
      </c>
      <c r="G163" s="6">
        <v>1</v>
      </c>
    </row>
    <row r="164" spans="1:7" x14ac:dyDescent="0.25">
      <c r="A164" s="8" t="s">
        <v>51</v>
      </c>
      <c r="B164" s="3" t="s">
        <v>226</v>
      </c>
      <c r="C164" s="6" t="s">
        <v>450</v>
      </c>
      <c r="D164" s="1">
        <v>67</v>
      </c>
      <c r="E164" s="2"/>
      <c r="F164" s="1">
        <f>ROUND(ROUND(D164*E164,2)*D112,2)</f>
        <v>0</v>
      </c>
      <c r="G164" s="6">
        <v>1</v>
      </c>
    </row>
    <row r="165" spans="1:7" x14ac:dyDescent="0.25">
      <c r="A165" s="8" t="s">
        <v>18</v>
      </c>
      <c r="B165" s="3" t="s">
        <v>117</v>
      </c>
      <c r="C165" s="6"/>
      <c r="D165" s="1">
        <v>1</v>
      </c>
      <c r="E165" s="1"/>
      <c r="F165" s="1">
        <f>SUM(F166,F168)</f>
        <v>0</v>
      </c>
      <c r="G165" s="6">
        <v>0</v>
      </c>
    </row>
    <row r="166" spans="1:7" x14ac:dyDescent="0.25">
      <c r="A166" s="8" t="s">
        <v>343</v>
      </c>
      <c r="B166" s="3" t="s">
        <v>35</v>
      </c>
      <c r="C166" s="6"/>
      <c r="D166" s="1"/>
      <c r="E166" s="1"/>
      <c r="F166" s="1">
        <f>SUM(F167)</f>
        <v>0</v>
      </c>
      <c r="G166" s="6">
        <v>0</v>
      </c>
    </row>
    <row r="167" spans="1:7" x14ac:dyDescent="0.25">
      <c r="A167" s="8" t="s">
        <v>52</v>
      </c>
      <c r="B167" s="3" t="s">
        <v>259</v>
      </c>
      <c r="C167" s="6" t="s">
        <v>264</v>
      </c>
      <c r="D167" s="1">
        <v>123.6</v>
      </c>
      <c r="E167" s="2"/>
      <c r="F167" s="1">
        <f>ROUND(ROUND(D167*E167,2)*D165,2)</f>
        <v>0</v>
      </c>
      <c r="G167" s="6">
        <v>1</v>
      </c>
    </row>
    <row r="168" spans="1:7" x14ac:dyDescent="0.25">
      <c r="A168" s="8" t="s">
        <v>107</v>
      </c>
      <c r="B168" s="3" t="s">
        <v>472</v>
      </c>
      <c r="C168" s="6"/>
      <c r="D168" s="1"/>
      <c r="E168" s="1"/>
      <c r="F168" s="1">
        <f>SUM(F169,F170)</f>
        <v>0</v>
      </c>
      <c r="G168" s="6">
        <v>0</v>
      </c>
    </row>
    <row r="169" spans="1:7" ht="22.5" x14ac:dyDescent="0.25">
      <c r="A169" s="8" t="s">
        <v>418</v>
      </c>
      <c r="B169" s="4" t="s">
        <v>118</v>
      </c>
      <c r="C169" s="6" t="s">
        <v>264</v>
      </c>
      <c r="D169" s="1">
        <v>2497.1999999999998</v>
      </c>
      <c r="E169" s="2"/>
      <c r="F169" s="1">
        <f>ROUND(ROUND(D169*E169,2)*D165,2)</f>
        <v>0</v>
      </c>
      <c r="G169" s="6">
        <v>1</v>
      </c>
    </row>
    <row r="170" spans="1:7" ht="22.5" x14ac:dyDescent="0.25">
      <c r="A170" s="8" t="s">
        <v>53</v>
      </c>
      <c r="B170" s="4" t="s">
        <v>140</v>
      </c>
      <c r="C170" s="6" t="s">
        <v>450</v>
      </c>
      <c r="D170" s="1">
        <v>6</v>
      </c>
      <c r="E170" s="2"/>
      <c r="F170" s="1">
        <f>ROUND(ROUND(D170*E170,2)*D165,2)</f>
        <v>0</v>
      </c>
      <c r="G170" s="6">
        <v>1</v>
      </c>
    </row>
    <row r="171" spans="1:7" x14ac:dyDescent="0.25">
      <c r="A171" s="8" t="s">
        <v>419</v>
      </c>
      <c r="B171" s="3" t="s">
        <v>194</v>
      </c>
      <c r="C171" s="6"/>
      <c r="D171" s="1">
        <v>1</v>
      </c>
      <c r="E171" s="1"/>
      <c r="F171" s="1">
        <f>SUM(F172,F174)</f>
        <v>0</v>
      </c>
      <c r="G171" s="6">
        <v>0</v>
      </c>
    </row>
    <row r="172" spans="1:7" x14ac:dyDescent="0.25">
      <c r="A172" s="8" t="s">
        <v>382</v>
      </c>
      <c r="B172" s="3" t="s">
        <v>260</v>
      </c>
      <c r="C172" s="6"/>
      <c r="D172" s="1"/>
      <c r="E172" s="1"/>
      <c r="F172" s="1">
        <f>SUM(F173)</f>
        <v>0</v>
      </c>
      <c r="G172" s="6">
        <v>0</v>
      </c>
    </row>
    <row r="173" spans="1:7" x14ac:dyDescent="0.25">
      <c r="A173" s="8" t="s">
        <v>178</v>
      </c>
      <c r="B173" s="3" t="s">
        <v>261</v>
      </c>
      <c r="C173" s="6" t="s">
        <v>70</v>
      </c>
      <c r="D173" s="1">
        <v>5</v>
      </c>
      <c r="E173" s="2"/>
      <c r="F173" s="1">
        <f>ROUND(ROUND(D173*E173,2)*D171,2)</f>
        <v>0</v>
      </c>
      <c r="G173" s="6">
        <v>1</v>
      </c>
    </row>
    <row r="174" spans="1:7" x14ac:dyDescent="0.25">
      <c r="A174" s="8" t="s">
        <v>19</v>
      </c>
      <c r="B174" s="3" t="s">
        <v>359</v>
      </c>
      <c r="C174" s="6"/>
      <c r="D174" s="1"/>
      <c r="E174" s="1"/>
      <c r="F174" s="1">
        <f>SUM(F175)</f>
        <v>0</v>
      </c>
      <c r="G174" s="6">
        <v>0</v>
      </c>
    </row>
    <row r="175" spans="1:7" ht="33" x14ac:dyDescent="0.25">
      <c r="A175" s="8" t="s">
        <v>281</v>
      </c>
      <c r="B175" s="4" t="s">
        <v>36</v>
      </c>
      <c r="C175" s="6" t="s">
        <v>449</v>
      </c>
      <c r="D175" s="1">
        <v>618</v>
      </c>
      <c r="E175" s="2"/>
      <c r="F175" s="1">
        <f>ROUND(ROUND(D175*E175,2)*D171,2)</f>
        <v>0</v>
      </c>
      <c r="G175" s="6">
        <v>1</v>
      </c>
    </row>
    <row r="176" spans="1:7" x14ac:dyDescent="0.25">
      <c r="A176" s="8" t="s">
        <v>54</v>
      </c>
      <c r="B176" s="3" t="s">
        <v>168</v>
      </c>
      <c r="C176" s="6"/>
      <c r="D176" s="1">
        <v>1</v>
      </c>
      <c r="E176" s="1"/>
      <c r="F176" s="1">
        <f>SUM(F177,F180,F182,F184,F186,F188,F190,F192,F194,F196,F198,F200,F203,F205)</f>
        <v>0</v>
      </c>
      <c r="G176" s="6">
        <v>0</v>
      </c>
    </row>
    <row r="177" spans="1:7" x14ac:dyDescent="0.25">
      <c r="A177" s="8" t="s">
        <v>179</v>
      </c>
      <c r="B177" s="3" t="s">
        <v>360</v>
      </c>
      <c r="C177" s="6"/>
      <c r="D177" s="1"/>
      <c r="E177" s="1"/>
      <c r="F177" s="1">
        <f>SUM(F178,F179)</f>
        <v>0</v>
      </c>
      <c r="G177" s="6">
        <v>0</v>
      </c>
    </row>
    <row r="178" spans="1:7" ht="33" x14ac:dyDescent="0.25">
      <c r="A178" s="8" t="s">
        <v>242</v>
      </c>
      <c r="B178" s="4" t="s">
        <v>361</v>
      </c>
      <c r="C178" s="6" t="s">
        <v>449</v>
      </c>
      <c r="D178" s="1">
        <v>60</v>
      </c>
      <c r="E178" s="2"/>
      <c r="F178" s="1">
        <f>ROUND(ROUND(D178*E178,2)*D176,2)</f>
        <v>0</v>
      </c>
      <c r="G178" s="6">
        <v>1</v>
      </c>
    </row>
    <row r="179" spans="1:7" ht="33" x14ac:dyDescent="0.25">
      <c r="A179" s="8" t="s">
        <v>420</v>
      </c>
      <c r="B179" s="4" t="s">
        <v>362</v>
      </c>
      <c r="C179" s="6" t="s">
        <v>449</v>
      </c>
      <c r="D179" s="1">
        <v>262.54000000000002</v>
      </c>
      <c r="E179" s="2"/>
      <c r="F179" s="1">
        <f>ROUND(ROUND(D179*E179,2)*D176,2)</f>
        <v>0</v>
      </c>
      <c r="G179" s="6">
        <v>1</v>
      </c>
    </row>
    <row r="180" spans="1:7" x14ac:dyDescent="0.25">
      <c r="A180" s="8" t="s">
        <v>80</v>
      </c>
      <c r="B180" s="3" t="s">
        <v>227</v>
      </c>
      <c r="C180" s="6"/>
      <c r="D180" s="1"/>
      <c r="E180" s="1"/>
      <c r="F180" s="1">
        <f>SUM(F181)</f>
        <v>0</v>
      </c>
      <c r="G180" s="6">
        <v>0</v>
      </c>
    </row>
    <row r="181" spans="1:7" ht="22.5" x14ac:dyDescent="0.25">
      <c r="A181" s="8" t="s">
        <v>154</v>
      </c>
      <c r="B181" s="4" t="s">
        <v>499</v>
      </c>
      <c r="C181" s="6" t="s">
        <v>451</v>
      </c>
      <c r="D181" s="1">
        <v>81.98</v>
      </c>
      <c r="E181" s="2"/>
      <c r="F181" s="1">
        <f>ROUND(ROUND(D181*E181,2)*D176,2)</f>
        <v>0</v>
      </c>
      <c r="G181" s="6">
        <v>1</v>
      </c>
    </row>
    <row r="182" spans="1:7" x14ac:dyDescent="0.25">
      <c r="A182" s="8" t="s">
        <v>180</v>
      </c>
      <c r="B182" s="3" t="s">
        <v>440</v>
      </c>
      <c r="C182" s="6"/>
      <c r="D182" s="1"/>
      <c r="E182" s="1"/>
      <c r="F182" s="1">
        <f>SUM(F183)</f>
        <v>0</v>
      </c>
      <c r="G182" s="6">
        <v>0</v>
      </c>
    </row>
    <row r="183" spans="1:7" ht="22.5" x14ac:dyDescent="0.25">
      <c r="A183" s="8" t="s">
        <v>243</v>
      </c>
      <c r="B183" s="4" t="s">
        <v>228</v>
      </c>
      <c r="C183" s="6" t="s">
        <v>264</v>
      </c>
      <c r="D183" s="1">
        <v>166.68</v>
      </c>
      <c r="E183" s="2"/>
      <c r="F183" s="1">
        <f>ROUND(ROUND(D183*E183,2)*D176,2)</f>
        <v>0</v>
      </c>
      <c r="G183" s="6">
        <v>1</v>
      </c>
    </row>
    <row r="184" spans="1:7" x14ac:dyDescent="0.25">
      <c r="A184" s="8" t="s">
        <v>181</v>
      </c>
      <c r="B184" s="3" t="s">
        <v>326</v>
      </c>
      <c r="C184" s="6"/>
      <c r="D184" s="1"/>
      <c r="E184" s="1"/>
      <c r="F184" s="1">
        <f>SUM(F185)</f>
        <v>0</v>
      </c>
      <c r="G184" s="6">
        <v>0</v>
      </c>
    </row>
    <row r="185" spans="1:7" ht="22.5" x14ac:dyDescent="0.25">
      <c r="A185" s="8" t="s">
        <v>108</v>
      </c>
      <c r="B185" s="4" t="s">
        <v>229</v>
      </c>
      <c r="C185" s="6" t="s">
        <v>450</v>
      </c>
      <c r="D185" s="1">
        <v>6</v>
      </c>
      <c r="E185" s="2"/>
      <c r="F185" s="1">
        <f>ROUND(ROUND(D185*E185,2)*D176,2)</f>
        <v>0</v>
      </c>
      <c r="G185" s="6">
        <v>1</v>
      </c>
    </row>
    <row r="186" spans="1:7" x14ac:dyDescent="0.25">
      <c r="A186" s="8" t="s">
        <v>463</v>
      </c>
      <c r="B186" s="3" t="s">
        <v>63</v>
      </c>
      <c r="C186" s="6"/>
      <c r="D186" s="1"/>
      <c r="E186" s="1"/>
      <c r="F186" s="1">
        <f>SUM(F187)</f>
        <v>0</v>
      </c>
      <c r="G186" s="6">
        <v>0</v>
      </c>
    </row>
    <row r="187" spans="1:7" x14ac:dyDescent="0.25">
      <c r="A187" s="8" t="s">
        <v>244</v>
      </c>
      <c r="B187" s="3" t="s">
        <v>473</v>
      </c>
      <c r="C187" s="6" t="s">
        <v>450</v>
      </c>
      <c r="D187" s="1">
        <v>12</v>
      </c>
      <c r="E187" s="2"/>
      <c r="F187" s="1">
        <f>ROUND(ROUND(D187*E187,2)*D176,2)</f>
        <v>0</v>
      </c>
      <c r="G187" s="6">
        <v>1</v>
      </c>
    </row>
    <row r="188" spans="1:7" x14ac:dyDescent="0.25">
      <c r="A188" s="8" t="s">
        <v>81</v>
      </c>
      <c r="B188" s="3" t="s">
        <v>441</v>
      </c>
      <c r="C188" s="6"/>
      <c r="D188" s="1"/>
      <c r="E188" s="1"/>
      <c r="F188" s="1">
        <f>SUM(F189)</f>
        <v>0</v>
      </c>
      <c r="G188" s="6">
        <v>0</v>
      </c>
    </row>
    <row r="189" spans="1:7" x14ac:dyDescent="0.25">
      <c r="A189" s="8" t="s">
        <v>211</v>
      </c>
      <c r="B189" s="3" t="s">
        <v>195</v>
      </c>
      <c r="C189" s="6" t="s">
        <v>450</v>
      </c>
      <c r="D189" s="1">
        <v>12</v>
      </c>
      <c r="E189" s="2"/>
      <c r="F189" s="1">
        <f>ROUND(ROUND(D189*E189,2)*D176,2)</f>
        <v>0</v>
      </c>
      <c r="G189" s="6">
        <v>1</v>
      </c>
    </row>
    <row r="190" spans="1:7" x14ac:dyDescent="0.25">
      <c r="A190" s="8" t="s">
        <v>109</v>
      </c>
      <c r="B190" s="3" t="s">
        <v>96</v>
      </c>
      <c r="C190" s="6"/>
      <c r="D190" s="1"/>
      <c r="E190" s="1"/>
      <c r="F190" s="1">
        <f>SUM(F191)</f>
        <v>0</v>
      </c>
      <c r="G190" s="6">
        <v>0</v>
      </c>
    </row>
    <row r="191" spans="1:7" x14ac:dyDescent="0.25">
      <c r="A191" s="8" t="s">
        <v>212</v>
      </c>
      <c r="B191" s="3" t="s">
        <v>37</v>
      </c>
      <c r="C191" s="6" t="s">
        <v>450</v>
      </c>
      <c r="D191" s="1">
        <v>6</v>
      </c>
      <c r="E191" s="2"/>
      <c r="F191" s="1">
        <f>ROUND(ROUND(D191*E191,2)*D176,2)</f>
        <v>0</v>
      </c>
      <c r="G191" s="6">
        <v>1</v>
      </c>
    </row>
    <row r="192" spans="1:7" x14ac:dyDescent="0.25">
      <c r="A192" s="8" t="s">
        <v>213</v>
      </c>
      <c r="B192" s="3" t="s">
        <v>64</v>
      </c>
      <c r="C192" s="6"/>
      <c r="D192" s="1"/>
      <c r="E192" s="1"/>
      <c r="F192" s="1">
        <f>SUM(F193)</f>
        <v>0</v>
      </c>
      <c r="G192" s="6">
        <v>0</v>
      </c>
    </row>
    <row r="193" spans="1:7" x14ac:dyDescent="0.25">
      <c r="A193" s="8" t="s">
        <v>182</v>
      </c>
      <c r="B193" s="3" t="s">
        <v>442</v>
      </c>
      <c r="C193" s="6" t="s">
        <v>450</v>
      </c>
      <c r="D193" s="1">
        <v>2</v>
      </c>
      <c r="E193" s="2"/>
      <c r="F193" s="1">
        <f>ROUND(ROUND(D193*E193,2)*D176,2)</f>
        <v>0</v>
      </c>
      <c r="G193" s="6">
        <v>1</v>
      </c>
    </row>
    <row r="194" spans="1:7" x14ac:dyDescent="0.25">
      <c r="A194" s="8" t="s">
        <v>82</v>
      </c>
      <c r="B194" s="3" t="s">
        <v>262</v>
      </c>
      <c r="C194" s="6"/>
      <c r="D194" s="1"/>
      <c r="E194" s="1"/>
      <c r="F194" s="1">
        <f>SUM(F195)</f>
        <v>0</v>
      </c>
      <c r="G194" s="6">
        <v>0</v>
      </c>
    </row>
    <row r="195" spans="1:7" x14ac:dyDescent="0.25">
      <c r="A195" s="8" t="s">
        <v>282</v>
      </c>
      <c r="B195" s="3" t="s">
        <v>327</v>
      </c>
      <c r="C195" s="6" t="s">
        <v>449</v>
      </c>
      <c r="D195" s="1">
        <v>3.6</v>
      </c>
      <c r="E195" s="2"/>
      <c r="F195" s="1">
        <f>ROUND(ROUND(D195*E195,2)*D176,2)</f>
        <v>0</v>
      </c>
      <c r="G195" s="6">
        <v>1</v>
      </c>
    </row>
    <row r="196" spans="1:7" x14ac:dyDescent="0.25">
      <c r="A196" s="8" t="s">
        <v>183</v>
      </c>
      <c r="B196" s="3" t="s">
        <v>474</v>
      </c>
      <c r="C196" s="6"/>
      <c r="D196" s="1"/>
      <c r="E196" s="1"/>
      <c r="F196" s="1">
        <f>SUM(F197)</f>
        <v>0</v>
      </c>
      <c r="G196" s="6">
        <v>0</v>
      </c>
    </row>
    <row r="197" spans="1:7" x14ac:dyDescent="0.25">
      <c r="A197" s="8" t="s">
        <v>245</v>
      </c>
      <c r="B197" s="3" t="s">
        <v>38</v>
      </c>
      <c r="C197" s="6" t="s">
        <v>450</v>
      </c>
      <c r="D197" s="1">
        <v>8</v>
      </c>
      <c r="E197" s="2"/>
      <c r="F197" s="1">
        <f>ROUND(ROUND(D197*E197,2)*D176,2)</f>
        <v>0</v>
      </c>
      <c r="G197" s="6">
        <v>1</v>
      </c>
    </row>
    <row r="198" spans="1:7" x14ac:dyDescent="0.25">
      <c r="A198" s="8" t="s">
        <v>310</v>
      </c>
      <c r="B198" s="3" t="s">
        <v>500</v>
      </c>
      <c r="C198" s="6"/>
      <c r="D198" s="1"/>
      <c r="E198" s="1"/>
      <c r="F198" s="1">
        <f>SUM(F199)</f>
        <v>0</v>
      </c>
      <c r="G198" s="6">
        <v>0</v>
      </c>
    </row>
    <row r="199" spans="1:7" ht="22.5" x14ac:dyDescent="0.25">
      <c r="A199" s="8" t="s">
        <v>421</v>
      </c>
      <c r="B199" s="4" t="s">
        <v>363</v>
      </c>
      <c r="C199" s="6" t="s">
        <v>449</v>
      </c>
      <c r="D199" s="1">
        <v>618</v>
      </c>
      <c r="E199" s="2"/>
      <c r="F199" s="1">
        <f>ROUND(ROUND(D199*E199,2)*D176,2)</f>
        <v>0</v>
      </c>
      <c r="G199" s="6">
        <v>1</v>
      </c>
    </row>
    <row r="200" spans="1:7" x14ac:dyDescent="0.25">
      <c r="A200" s="8" t="s">
        <v>184</v>
      </c>
      <c r="B200" s="3" t="s">
        <v>364</v>
      </c>
      <c r="C200" s="6"/>
      <c r="D200" s="1"/>
      <c r="E200" s="1"/>
      <c r="F200" s="1">
        <f>SUM(F201,F202)</f>
        <v>0</v>
      </c>
      <c r="G200" s="6">
        <v>0</v>
      </c>
    </row>
    <row r="201" spans="1:7" ht="22.5" x14ac:dyDescent="0.25">
      <c r="A201" s="8" t="s">
        <v>83</v>
      </c>
      <c r="B201" s="4" t="s">
        <v>365</v>
      </c>
      <c r="C201" s="6" t="s">
        <v>264</v>
      </c>
      <c r="D201" s="1">
        <v>2459.98</v>
      </c>
      <c r="E201" s="2"/>
      <c r="F201" s="1">
        <f>ROUND(ROUND(D201*E201,2)*D176,2)</f>
        <v>0</v>
      </c>
      <c r="G201" s="6">
        <v>1</v>
      </c>
    </row>
    <row r="202" spans="1:7" ht="22.5" x14ac:dyDescent="0.25">
      <c r="A202" s="8" t="s">
        <v>283</v>
      </c>
      <c r="B202" s="4" t="s">
        <v>169</v>
      </c>
      <c r="C202" s="6" t="s">
        <v>264</v>
      </c>
      <c r="D202" s="1">
        <v>1114.3699999999999</v>
      </c>
      <c r="E202" s="2"/>
      <c r="F202" s="1">
        <f>ROUND(ROUND(D202*E202,2)*D176,2)</f>
        <v>0</v>
      </c>
      <c r="G202" s="6">
        <v>1</v>
      </c>
    </row>
    <row r="203" spans="1:7" x14ac:dyDescent="0.25">
      <c r="A203" s="8" t="s">
        <v>485</v>
      </c>
      <c r="B203" s="3" t="s">
        <v>443</v>
      </c>
      <c r="C203" s="6"/>
      <c r="D203" s="1"/>
      <c r="E203" s="1"/>
      <c r="F203" s="1">
        <f>SUM(F204)</f>
        <v>0</v>
      </c>
      <c r="G203" s="6">
        <v>0</v>
      </c>
    </row>
    <row r="204" spans="1:7" x14ac:dyDescent="0.25">
      <c r="A204" s="8" t="s">
        <v>214</v>
      </c>
      <c r="B204" s="3" t="s">
        <v>328</v>
      </c>
      <c r="C204" s="6" t="s">
        <v>450</v>
      </c>
      <c r="D204" s="1">
        <v>20</v>
      </c>
      <c r="E204" s="2"/>
      <c r="F204" s="1">
        <f>ROUND(ROUND(D204*E204,2)*D176,2)</f>
        <v>0</v>
      </c>
      <c r="G204" s="6">
        <v>1</v>
      </c>
    </row>
    <row r="205" spans="1:7" x14ac:dyDescent="0.25">
      <c r="A205" s="8" t="s">
        <v>110</v>
      </c>
      <c r="B205" s="3" t="s">
        <v>230</v>
      </c>
      <c r="C205" s="6"/>
      <c r="D205" s="1"/>
      <c r="E205" s="1"/>
      <c r="F205" s="1">
        <f>SUM(F206,F207,F208)</f>
        <v>0</v>
      </c>
      <c r="G205" s="6">
        <v>0</v>
      </c>
    </row>
    <row r="206" spans="1:7" x14ac:dyDescent="0.25">
      <c r="A206" s="8" t="s">
        <v>55</v>
      </c>
      <c r="B206" s="3" t="s">
        <v>119</v>
      </c>
      <c r="C206" s="6" t="s">
        <v>450</v>
      </c>
      <c r="D206" s="1">
        <v>20</v>
      </c>
      <c r="E206" s="2"/>
      <c r="F206" s="1">
        <f>ROUND(ROUND(D206*E206,2)*D176,2)</f>
        <v>0</v>
      </c>
      <c r="G206" s="6">
        <v>1</v>
      </c>
    </row>
    <row r="207" spans="1:7" ht="22.5" x14ac:dyDescent="0.25">
      <c r="A207" s="8" t="s">
        <v>464</v>
      </c>
      <c r="B207" s="4" t="s">
        <v>299</v>
      </c>
      <c r="C207" s="6" t="s">
        <v>450</v>
      </c>
      <c r="D207" s="1">
        <v>20</v>
      </c>
      <c r="E207" s="2"/>
      <c r="F207" s="1">
        <f>ROUND(ROUND(D207*E207,2)*D176,2)</f>
        <v>0</v>
      </c>
      <c r="G207" s="6">
        <v>1</v>
      </c>
    </row>
    <row r="208" spans="1:7" x14ac:dyDescent="0.25">
      <c r="A208" s="8" t="s">
        <v>311</v>
      </c>
      <c r="B208" s="3" t="s">
        <v>65</v>
      </c>
      <c r="C208" s="6" t="s">
        <v>450</v>
      </c>
      <c r="D208" s="1">
        <v>20</v>
      </c>
      <c r="E208" s="2"/>
      <c r="F208" s="1">
        <f>ROUND(ROUND(D208*E208,2)*D176,2)</f>
        <v>0</v>
      </c>
      <c r="G208" s="6">
        <v>1</v>
      </c>
    </row>
    <row r="209" spans="1:7" x14ac:dyDescent="0.25">
      <c r="A209" s="8" t="s">
        <v>246</v>
      </c>
      <c r="B209" s="3" t="s">
        <v>300</v>
      </c>
      <c r="C209" s="6"/>
      <c r="D209" s="1">
        <v>1</v>
      </c>
      <c r="E209" s="1"/>
      <c r="F209" s="1">
        <f>SUM(F210,F212,F214,F216,F218,F220,F222)</f>
        <v>0</v>
      </c>
      <c r="G209" s="6">
        <v>0</v>
      </c>
    </row>
    <row r="210" spans="1:7" x14ac:dyDescent="0.25">
      <c r="A210" s="8" t="s">
        <v>84</v>
      </c>
      <c r="B210" s="3" t="s">
        <v>301</v>
      </c>
      <c r="C210" s="6"/>
      <c r="D210" s="1"/>
      <c r="E210" s="1"/>
      <c r="F210" s="1">
        <f>SUM(F211)</f>
        <v>0</v>
      </c>
      <c r="G210" s="6">
        <v>0</v>
      </c>
    </row>
    <row r="211" spans="1:7" x14ac:dyDescent="0.25">
      <c r="A211" s="8" t="s">
        <v>422</v>
      </c>
      <c r="B211" s="3" t="s">
        <v>501</v>
      </c>
      <c r="C211" s="6" t="s">
        <v>264</v>
      </c>
      <c r="D211" s="1">
        <v>4729.09</v>
      </c>
      <c r="E211" s="2"/>
      <c r="F211" s="1">
        <f>ROUND(ROUND(D211*E211,2)*D209,2)</f>
        <v>0</v>
      </c>
      <c r="G211" s="6">
        <v>1</v>
      </c>
    </row>
    <row r="212" spans="1:7" x14ac:dyDescent="0.25">
      <c r="A212" s="8" t="s">
        <v>344</v>
      </c>
      <c r="B212" s="3" t="s">
        <v>141</v>
      </c>
      <c r="C212" s="6"/>
      <c r="D212" s="1"/>
      <c r="E212" s="1"/>
      <c r="F212" s="1">
        <f>SUM(F213)</f>
        <v>0</v>
      </c>
      <c r="G212" s="6">
        <v>0</v>
      </c>
    </row>
    <row r="213" spans="1:7" x14ac:dyDescent="0.25">
      <c r="A213" s="8" t="s">
        <v>345</v>
      </c>
      <c r="B213" s="3" t="s">
        <v>302</v>
      </c>
      <c r="C213" s="6" t="s">
        <v>451</v>
      </c>
      <c r="D213" s="1">
        <v>4729.09</v>
      </c>
      <c r="E213" s="2"/>
      <c r="F213" s="1">
        <f>ROUND(ROUND(D213*E213,2)*D209,2)</f>
        <v>0</v>
      </c>
      <c r="G213" s="6">
        <v>1</v>
      </c>
    </row>
    <row r="214" spans="1:7" x14ac:dyDescent="0.25">
      <c r="A214" s="8" t="s">
        <v>215</v>
      </c>
      <c r="B214" s="3" t="s">
        <v>475</v>
      </c>
      <c r="C214" s="6"/>
      <c r="D214" s="1"/>
      <c r="E214" s="1"/>
      <c r="F214" s="1">
        <f>SUM(F215)</f>
        <v>0</v>
      </c>
      <c r="G214" s="6">
        <v>0</v>
      </c>
    </row>
    <row r="215" spans="1:7" ht="22.5" x14ac:dyDescent="0.25">
      <c r="A215" s="8" t="s">
        <v>383</v>
      </c>
      <c r="B215" s="4" t="s">
        <v>196</v>
      </c>
      <c r="C215" s="6" t="s">
        <v>451</v>
      </c>
      <c r="D215" s="1">
        <v>1418.72</v>
      </c>
      <c r="E215" s="2"/>
      <c r="F215" s="1">
        <f>ROUND(ROUND(D215*E215,2)*D209,2)</f>
        <v>0</v>
      </c>
      <c r="G215" s="6">
        <v>1</v>
      </c>
    </row>
    <row r="216" spans="1:7" x14ac:dyDescent="0.25">
      <c r="A216" s="8" t="s">
        <v>312</v>
      </c>
      <c r="B216" s="3" t="s">
        <v>250</v>
      </c>
      <c r="C216" s="6"/>
      <c r="D216" s="1"/>
      <c r="E216" s="1"/>
      <c r="F216" s="1">
        <f>SUM(F217)</f>
        <v>0</v>
      </c>
      <c r="G216" s="6">
        <v>0</v>
      </c>
    </row>
    <row r="217" spans="1:7" ht="22.5" x14ac:dyDescent="0.25">
      <c r="A217" s="8" t="s">
        <v>284</v>
      </c>
      <c r="B217" s="4" t="s">
        <v>444</v>
      </c>
      <c r="C217" s="6" t="s">
        <v>452</v>
      </c>
      <c r="D217" s="1">
        <v>45682.77</v>
      </c>
      <c r="E217" s="2"/>
      <c r="F217" s="1">
        <f>ROUND(ROUND(D217*E217,2)*D209,2)</f>
        <v>0</v>
      </c>
      <c r="G217" s="6">
        <v>1</v>
      </c>
    </row>
    <row r="218" spans="1:7" x14ac:dyDescent="0.25">
      <c r="A218" s="8" t="s">
        <v>486</v>
      </c>
      <c r="B218" s="3" t="s">
        <v>445</v>
      </c>
      <c r="C218" s="6"/>
      <c r="D218" s="1"/>
      <c r="E218" s="1"/>
      <c r="F218" s="1">
        <f>SUM(F219)</f>
        <v>0</v>
      </c>
      <c r="G218" s="6">
        <v>0</v>
      </c>
    </row>
    <row r="219" spans="1:7" x14ac:dyDescent="0.25">
      <c r="A219" s="8" t="s">
        <v>384</v>
      </c>
      <c r="B219" s="3" t="s">
        <v>142</v>
      </c>
      <c r="C219" s="6" t="s">
        <v>264</v>
      </c>
      <c r="D219" s="1">
        <v>4729.09</v>
      </c>
      <c r="E219" s="2"/>
      <c r="F219" s="1">
        <f>ROUND(ROUND(D219*E219,2)*D209,2)</f>
        <v>0</v>
      </c>
      <c r="G219" s="6">
        <v>1</v>
      </c>
    </row>
    <row r="220" spans="1:7" x14ac:dyDescent="0.25">
      <c r="A220" s="8" t="s">
        <v>111</v>
      </c>
      <c r="B220" s="3" t="s">
        <v>197</v>
      </c>
      <c r="C220" s="6"/>
      <c r="D220" s="1"/>
      <c r="E220" s="1"/>
      <c r="F220" s="1">
        <f>SUM(F221)</f>
        <v>0</v>
      </c>
      <c r="G220" s="6">
        <v>0</v>
      </c>
    </row>
    <row r="221" spans="1:7" x14ac:dyDescent="0.25">
      <c r="A221" s="8" t="s">
        <v>346</v>
      </c>
      <c r="B221" s="3" t="s">
        <v>231</v>
      </c>
      <c r="C221" s="6" t="s">
        <v>264</v>
      </c>
      <c r="D221" s="1">
        <v>4729.09</v>
      </c>
      <c r="E221" s="2"/>
      <c r="F221" s="1">
        <f>ROUND(ROUND(D221*E221,2)*D209,2)</f>
        <v>0</v>
      </c>
      <c r="G221" s="6">
        <v>1</v>
      </c>
    </row>
    <row r="222" spans="1:7" x14ac:dyDescent="0.25">
      <c r="A222" s="8" t="s">
        <v>216</v>
      </c>
      <c r="B222" s="3" t="s">
        <v>198</v>
      </c>
      <c r="C222" s="6"/>
      <c r="D222" s="1"/>
      <c r="E222" s="1"/>
      <c r="F222" s="1">
        <f>SUM(F223,F224)</f>
        <v>0</v>
      </c>
      <c r="G222" s="6">
        <v>0</v>
      </c>
    </row>
    <row r="223" spans="1:7" x14ac:dyDescent="0.25">
      <c r="A223" s="8" t="s">
        <v>112</v>
      </c>
      <c r="B223" s="3" t="s">
        <v>199</v>
      </c>
      <c r="C223" s="6" t="s">
        <v>334</v>
      </c>
      <c r="D223" s="1">
        <v>453.99</v>
      </c>
      <c r="E223" s="2"/>
      <c r="F223" s="1">
        <f>ROUND(ROUND(D223*E223,2)*D209,2)</f>
        <v>0</v>
      </c>
      <c r="G223" s="6">
        <v>1</v>
      </c>
    </row>
    <row r="224" spans="1:7" x14ac:dyDescent="0.25">
      <c r="A224" s="8" t="s">
        <v>347</v>
      </c>
      <c r="B224" s="3" t="s">
        <v>120</v>
      </c>
      <c r="C224" s="6" t="s">
        <v>334</v>
      </c>
      <c r="D224" s="1">
        <v>453.99</v>
      </c>
      <c r="E224" s="2"/>
      <c r="F224" s="1">
        <f>ROUND(ROUND(D224*E224,2)*D209,2)</f>
        <v>0</v>
      </c>
      <c r="G224" s="6">
        <v>1</v>
      </c>
    </row>
    <row r="225" spans="1:7" x14ac:dyDescent="0.25">
      <c r="A225" s="8" t="s">
        <v>385</v>
      </c>
      <c r="B225" s="3" t="s">
        <v>329</v>
      </c>
      <c r="C225" s="6"/>
      <c r="D225" s="1">
        <v>1</v>
      </c>
      <c r="E225" s="1"/>
      <c r="F225" s="1">
        <f>SUM(F226,F228,F233)</f>
        <v>0</v>
      </c>
      <c r="G225" s="6">
        <v>0</v>
      </c>
    </row>
    <row r="226" spans="1:7" x14ac:dyDescent="0.25">
      <c r="A226" s="8" t="s">
        <v>185</v>
      </c>
      <c r="B226" s="3" t="s">
        <v>330</v>
      </c>
      <c r="C226" s="6"/>
      <c r="D226" s="1"/>
      <c r="E226" s="1"/>
      <c r="F226" s="1">
        <f>SUM(F227)</f>
        <v>0</v>
      </c>
      <c r="G226" s="6">
        <v>0</v>
      </c>
    </row>
    <row r="227" spans="1:7" ht="22.5" x14ac:dyDescent="0.25">
      <c r="A227" s="8" t="s">
        <v>20</v>
      </c>
      <c r="B227" s="4" t="s">
        <v>121</v>
      </c>
      <c r="C227" s="6" t="s">
        <v>450</v>
      </c>
      <c r="D227" s="1">
        <v>331</v>
      </c>
      <c r="E227" s="2"/>
      <c r="F227" s="1">
        <f>ROUND(ROUND(D227*E227,2)*D225,2)</f>
        <v>0</v>
      </c>
      <c r="G227" s="6">
        <v>1</v>
      </c>
    </row>
    <row r="228" spans="1:7" x14ac:dyDescent="0.25">
      <c r="A228" s="8" t="s">
        <v>313</v>
      </c>
      <c r="B228" s="3" t="s">
        <v>446</v>
      </c>
      <c r="C228" s="6"/>
      <c r="D228" s="1"/>
      <c r="E228" s="1"/>
      <c r="F228" s="1">
        <f>SUM(F229,F230,F231,F232)</f>
        <v>0</v>
      </c>
      <c r="G228" s="6">
        <v>0</v>
      </c>
    </row>
    <row r="229" spans="1:7" x14ac:dyDescent="0.25">
      <c r="A229" s="8" t="s">
        <v>85</v>
      </c>
      <c r="B229" s="3" t="s">
        <v>143</v>
      </c>
      <c r="C229" s="6" t="s">
        <v>451</v>
      </c>
      <c r="D229" s="1">
        <v>16.55</v>
      </c>
      <c r="E229" s="2"/>
      <c r="F229" s="1">
        <f>ROUND(ROUND(D229*E229,2)*D225,2)</f>
        <v>0</v>
      </c>
      <c r="G229" s="6">
        <v>1</v>
      </c>
    </row>
    <row r="230" spans="1:7" x14ac:dyDescent="0.25">
      <c r="A230" s="8" t="s">
        <v>186</v>
      </c>
      <c r="B230" s="3" t="s">
        <v>200</v>
      </c>
      <c r="C230" s="6" t="s">
        <v>451</v>
      </c>
      <c r="D230" s="1">
        <v>6.62</v>
      </c>
      <c r="E230" s="2"/>
      <c r="F230" s="1">
        <f>ROUND(ROUND(D230*E230,2)*D225,2)</f>
        <v>0</v>
      </c>
      <c r="G230" s="6">
        <v>1</v>
      </c>
    </row>
    <row r="231" spans="1:7" x14ac:dyDescent="0.25">
      <c r="A231" s="8" t="s">
        <v>314</v>
      </c>
      <c r="B231" s="3" t="s">
        <v>66</v>
      </c>
      <c r="C231" s="6" t="s">
        <v>201</v>
      </c>
      <c r="D231" s="1">
        <v>16.55</v>
      </c>
      <c r="E231" s="2"/>
      <c r="F231" s="1">
        <f>ROUND(ROUND(D231*E231,2)*D225,2)</f>
        <v>0</v>
      </c>
      <c r="G231" s="6">
        <v>1</v>
      </c>
    </row>
    <row r="232" spans="1:7" x14ac:dyDescent="0.25">
      <c r="A232" s="8" t="s">
        <v>217</v>
      </c>
      <c r="B232" s="3" t="s">
        <v>502</v>
      </c>
      <c r="C232" s="6" t="s">
        <v>201</v>
      </c>
      <c r="D232" s="1">
        <v>165.5</v>
      </c>
      <c r="E232" s="2"/>
      <c r="F232" s="1">
        <f>ROUND(ROUND(D232*E232,2)*D225,2)</f>
        <v>0</v>
      </c>
      <c r="G232" s="6">
        <v>1</v>
      </c>
    </row>
    <row r="233" spans="1:7" x14ac:dyDescent="0.25">
      <c r="A233" s="8" t="s">
        <v>86</v>
      </c>
      <c r="B233" s="3" t="s">
        <v>97</v>
      </c>
      <c r="C233" s="6"/>
      <c r="D233" s="1"/>
      <c r="E233" s="1"/>
      <c r="F233" s="1">
        <f>SUM(F234)</f>
        <v>0</v>
      </c>
      <c r="G233" s="6">
        <v>0</v>
      </c>
    </row>
    <row r="234" spans="1:7" x14ac:dyDescent="0.25">
      <c r="A234" s="8" t="s">
        <v>21</v>
      </c>
      <c r="B234" s="3" t="s">
        <v>98</v>
      </c>
      <c r="C234" s="6" t="s">
        <v>450</v>
      </c>
      <c r="D234" s="1">
        <v>331</v>
      </c>
      <c r="E234" s="2"/>
      <c r="F234" s="1">
        <f>ROUND(ROUND(D234*E234,2)*D225,2)</f>
        <v>0</v>
      </c>
      <c r="G234" s="6">
        <v>1</v>
      </c>
    </row>
    <row r="235" spans="1:7" x14ac:dyDescent="0.25">
      <c r="A235" s="8" t="s">
        <v>386</v>
      </c>
      <c r="B235" s="3" t="s">
        <v>366</v>
      </c>
      <c r="C235" s="6"/>
      <c r="D235" s="1">
        <v>1</v>
      </c>
      <c r="E235" s="1"/>
      <c r="F235" s="1">
        <f t="shared" ref="F235:F236" si="1">SUM(F236)</f>
        <v>0</v>
      </c>
      <c r="G235" s="6">
        <v>0</v>
      </c>
    </row>
    <row r="236" spans="1:7" x14ac:dyDescent="0.25">
      <c r="A236" s="8" t="s">
        <v>487</v>
      </c>
      <c r="B236" s="3" t="s">
        <v>447</v>
      </c>
      <c r="C236" s="6"/>
      <c r="D236" s="1"/>
      <c r="E236" s="1"/>
      <c r="F236" s="1">
        <f t="shared" si="1"/>
        <v>0</v>
      </c>
      <c r="G236" s="6">
        <v>0</v>
      </c>
    </row>
    <row r="237" spans="1:7" x14ac:dyDescent="0.25">
      <c r="A237" s="8" t="s">
        <v>87</v>
      </c>
      <c r="B237" s="3" t="s">
        <v>67</v>
      </c>
      <c r="C237" s="6" t="s">
        <v>450</v>
      </c>
      <c r="D237" s="1">
        <v>100</v>
      </c>
      <c r="E237" s="2"/>
      <c r="F237" s="1">
        <f>ROUND(ROUND(D237*E237,2)*D235,2)</f>
        <v>0</v>
      </c>
      <c r="G237" s="6">
        <v>1</v>
      </c>
    </row>
    <row r="238" spans="1:7" x14ac:dyDescent="0.25">
      <c r="A238" s="8" t="s">
        <v>134</v>
      </c>
      <c r="B238" s="3" t="s">
        <v>263</v>
      </c>
      <c r="C238" s="6"/>
      <c r="D238" s="1">
        <v>1</v>
      </c>
      <c r="E238" s="1"/>
      <c r="F238" s="1">
        <f t="shared" ref="F238:F239" si="2">SUM(F239)</f>
        <v>0</v>
      </c>
      <c r="G238" s="6">
        <v>0</v>
      </c>
    </row>
    <row r="239" spans="1:7" x14ac:dyDescent="0.25">
      <c r="A239" s="8" t="s">
        <v>423</v>
      </c>
      <c r="B239" s="3" t="s">
        <v>263</v>
      </c>
      <c r="C239" s="6"/>
      <c r="D239" s="1"/>
      <c r="E239" s="1"/>
      <c r="F239" s="1">
        <f t="shared" si="2"/>
        <v>0</v>
      </c>
      <c r="G239" s="6">
        <v>0</v>
      </c>
    </row>
    <row r="240" spans="1:7" ht="22.5" x14ac:dyDescent="0.25">
      <c r="A240" s="8" t="s">
        <v>56</v>
      </c>
      <c r="B240" s="4" t="s">
        <v>476</v>
      </c>
      <c r="C240" s="6" t="s">
        <v>477</v>
      </c>
      <c r="D240" s="1">
        <v>12</v>
      </c>
      <c r="E240" s="2"/>
      <c r="F240" s="1">
        <f>ROUND(ROUND(D240*E240,2)*D238,2)</f>
        <v>0</v>
      </c>
      <c r="G240" s="6">
        <v>1</v>
      </c>
    </row>
    <row r="241" spans="1:7" x14ac:dyDescent="0.25">
      <c r="A241" s="8" t="s">
        <v>155</v>
      </c>
      <c r="B241" s="3" t="s">
        <v>144</v>
      </c>
      <c r="C241" s="6"/>
      <c r="D241" s="1">
        <v>1</v>
      </c>
      <c r="E241" s="1"/>
      <c r="F241" s="1">
        <f t="shared" ref="F241:F242" si="3">SUM(F242)</f>
        <v>0</v>
      </c>
      <c r="G241" s="6">
        <v>0</v>
      </c>
    </row>
    <row r="242" spans="1:7" x14ac:dyDescent="0.25">
      <c r="A242" s="8" t="s">
        <v>315</v>
      </c>
      <c r="B242" s="3" t="s">
        <v>232</v>
      </c>
      <c r="C242" s="6"/>
      <c r="D242" s="1"/>
      <c r="E242" s="1"/>
      <c r="F242" s="1">
        <f t="shared" si="3"/>
        <v>0</v>
      </c>
      <c r="G242" s="6">
        <v>0</v>
      </c>
    </row>
    <row r="243" spans="1:7" ht="22.5" x14ac:dyDescent="0.25">
      <c r="A243" s="8" t="s">
        <v>387</v>
      </c>
      <c r="B243" s="4" t="s">
        <v>448</v>
      </c>
      <c r="C243" s="6" t="s">
        <v>402</v>
      </c>
      <c r="D243" s="1">
        <v>48</v>
      </c>
      <c r="E243" s="2"/>
      <c r="F243" s="1">
        <f>ROUND(ROUND(D243*E243,2)*D241,2)</f>
        <v>0</v>
      </c>
      <c r="G243" s="6">
        <v>1</v>
      </c>
    </row>
    <row r="244" spans="1:7" x14ac:dyDescent="0.25">
      <c r="A244" s="8" t="s">
        <v>57</v>
      </c>
      <c r="B244" s="3" t="s">
        <v>39</v>
      </c>
      <c r="C244" s="6"/>
      <c r="D244" s="1">
        <v>1</v>
      </c>
      <c r="E244" s="1"/>
      <c r="F244" s="1">
        <f>SUM(F245)</f>
        <v>0</v>
      </c>
      <c r="G244" s="6">
        <v>0</v>
      </c>
    </row>
    <row r="245" spans="1:7" x14ac:dyDescent="0.25">
      <c r="A245" s="8" t="s">
        <v>113</v>
      </c>
      <c r="B245" s="3" t="s">
        <v>122</v>
      </c>
      <c r="C245" s="6"/>
      <c r="D245" s="1"/>
      <c r="E245" s="1"/>
      <c r="F245" s="1">
        <f>SUM(F246,F247)</f>
        <v>0</v>
      </c>
      <c r="G245" s="6">
        <v>0</v>
      </c>
    </row>
    <row r="246" spans="1:7" x14ac:dyDescent="0.25">
      <c r="A246" s="8" t="s">
        <v>218</v>
      </c>
      <c r="B246" s="3" t="s">
        <v>68</v>
      </c>
      <c r="C246" s="6" t="s">
        <v>99</v>
      </c>
      <c r="D246" s="1">
        <v>2</v>
      </c>
      <c r="E246" s="2"/>
      <c r="F246" s="1">
        <f>ROUND(ROUND(D246*E246,2)*D244,2)</f>
        <v>0</v>
      </c>
      <c r="G246" s="6">
        <v>1</v>
      </c>
    </row>
    <row r="247" spans="1:7" x14ac:dyDescent="0.25">
      <c r="A247" s="8" t="s">
        <v>348</v>
      </c>
      <c r="B247" s="3" t="s">
        <v>170</v>
      </c>
      <c r="C247" s="6" t="s">
        <v>99</v>
      </c>
      <c r="D247" s="1">
        <v>10</v>
      </c>
      <c r="E247" s="2"/>
      <c r="F247" s="1">
        <f>ROUND(ROUND(D247*E247,2)*D244,2)</f>
        <v>0</v>
      </c>
      <c r="G247" s="6">
        <v>1</v>
      </c>
    </row>
    <row r="248" spans="1:7" x14ac:dyDescent="0.25">
      <c r="A248" s="8" t="s">
        <v>424</v>
      </c>
      <c r="B248" s="3" t="s">
        <v>367</v>
      </c>
      <c r="C248" s="6"/>
      <c r="D248" s="1">
        <v>1</v>
      </c>
      <c r="E248" s="1"/>
      <c r="F248" s="1">
        <f>SUM(F249)</f>
        <v>0</v>
      </c>
      <c r="G248" s="6">
        <v>0</v>
      </c>
    </row>
    <row r="249" spans="1:7" x14ac:dyDescent="0.25">
      <c r="A249" s="8" t="s">
        <v>247</v>
      </c>
      <c r="B249" s="3" t="s">
        <v>69</v>
      </c>
      <c r="C249" s="6"/>
      <c r="D249" s="1"/>
      <c r="E249" s="1"/>
      <c r="F249" s="1">
        <f>SUM(F250,F251)</f>
        <v>0</v>
      </c>
      <c r="G249" s="6">
        <v>0</v>
      </c>
    </row>
    <row r="250" spans="1:7" x14ac:dyDescent="0.25">
      <c r="A250" s="8" t="s">
        <v>88</v>
      </c>
      <c r="B250" s="3" t="s">
        <v>233</v>
      </c>
      <c r="C250" s="6" t="s">
        <v>450</v>
      </c>
      <c r="D250" s="1">
        <v>2</v>
      </c>
      <c r="E250" s="2"/>
      <c r="F250" s="1">
        <f>ROUND(ROUND(D250*E250,2)*D248,2)</f>
        <v>0</v>
      </c>
      <c r="G250" s="6">
        <v>1</v>
      </c>
    </row>
    <row r="251" spans="1:7" x14ac:dyDescent="0.25">
      <c r="A251" s="8" t="s">
        <v>187</v>
      </c>
      <c r="B251" s="3" t="s">
        <v>331</v>
      </c>
      <c r="C251" s="6" t="s">
        <v>449</v>
      </c>
      <c r="D251" s="1">
        <v>60</v>
      </c>
      <c r="E251" s="2"/>
      <c r="F251" s="1">
        <f>ROUND(ROUND(D251*E251,2)*D248,2)</f>
        <v>0</v>
      </c>
      <c r="G251" s="6">
        <v>1</v>
      </c>
    </row>
    <row r="254" spans="1:7" x14ac:dyDescent="0.25">
      <c r="A254" s="12"/>
      <c r="B254" s="12"/>
      <c r="C254" s="12"/>
      <c r="D254" s="12"/>
      <c r="E254" s="12"/>
      <c r="F254" s="12"/>
      <c r="G254" s="12"/>
    </row>
    <row r="255" spans="1:7" x14ac:dyDescent="0.25">
      <c r="A255" s="12"/>
      <c r="B255" s="12"/>
      <c r="C255" s="12"/>
      <c r="D255" s="12"/>
      <c r="E255" s="12"/>
      <c r="F255" s="12"/>
      <c r="G255" s="12"/>
    </row>
  </sheetData>
  <sheetProtection sheet="1" objects="1" scenarios="1"/>
  <mergeCells count="5">
    <mergeCell ref="A1:G1"/>
    <mergeCell ref="A11:F11"/>
    <mergeCell ref="A12:F12"/>
    <mergeCell ref="A254:G254"/>
    <mergeCell ref="A255:G255"/>
  </mergeCells>
  <pageMargins left="0.7" right="0.7" top="0.75" bottom="0.75" header="0.3" footer="0.3"/>
  <pageSetup paperSize="9" scale="9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L250540.4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FERNANDA MONTEIRO DE BARROS ULHOA UR000793</dc:creator>
  <cp:lastModifiedBy>FERNANDA MONTEIRO DE BARROS ULHOA UR000793</cp:lastModifiedBy>
  <cp:lastPrinted>2026-01-21T19:56:04Z</cp:lastPrinted>
  <dcterms:created xsi:type="dcterms:W3CDTF">2026-01-21T19:52:34Z</dcterms:created>
  <dcterms:modified xsi:type="dcterms:W3CDTF">2026-01-21T19:56:11Z</dcterms:modified>
</cp:coreProperties>
</file>